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elis Özdemir\Desktop\IPI\Particle characterization\"/>
    </mc:Choice>
  </mc:AlternateContent>
  <xr:revisionPtr revIDLastSave="0" documentId="13_ncr:1_{393FC881-4199-4327-8946-40BC745A388C}" xr6:coauthVersionLast="47" xr6:coauthVersionMax="47" xr10:uidLastSave="{00000000-0000-0000-0000-000000000000}"/>
  <bookViews>
    <workbookView xWindow="-110" yWindow="-110" windowWidth="19420" windowHeight="10420" xr2:uid="{8C0348B4-EFBA-3B44-98E0-F8119DDCE1E8}"/>
  </bookViews>
  <sheets>
    <sheet name="Pyconometer" sheetId="11" r:id="rId1"/>
    <sheet name="Images" sheetId="10" r:id="rId2"/>
    <sheet name="Comparison" sheetId="12" r:id="rId3"/>
    <sheet name="x_area" sheetId="5" r:id="rId4"/>
    <sheet name="xc_min" sheetId="6" r:id="rId5"/>
    <sheet name="xFemax" sheetId="7" r:id="rId6"/>
    <sheet name="xFemin" sheetId="8" r:id="rId7"/>
    <sheet name="xMamin" sheetId="9" r:id="rId8"/>
    <sheet name="Calculated" sheetId="1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1" l="1"/>
  <c r="M21" i="11"/>
  <c r="L21" i="11"/>
  <c r="M16" i="11"/>
  <c r="M17" i="11"/>
  <c r="M18" i="11"/>
  <c r="M19" i="11"/>
  <c r="L19" i="11"/>
  <c r="L18" i="11"/>
  <c r="L17" i="11"/>
  <c r="L16" i="11"/>
  <c r="L15" i="11"/>
  <c r="B24" i="11"/>
  <c r="U9" i="11"/>
  <c r="S9" i="11"/>
  <c r="Q9" i="11"/>
  <c r="Q6" i="11"/>
  <c r="O9" i="11"/>
  <c r="L9" i="11"/>
  <c r="E26" i="12"/>
  <c r="F26" i="12"/>
  <c r="G26" i="12"/>
  <c r="H26" i="12"/>
  <c r="D26" i="12"/>
  <c r="H23" i="12"/>
  <c r="G23" i="12"/>
  <c r="F23" i="12"/>
  <c r="E23" i="12"/>
  <c r="D23" i="12"/>
  <c r="H22" i="12"/>
  <c r="G22" i="12"/>
  <c r="F22" i="12"/>
  <c r="E22" i="12"/>
  <c r="D22" i="12"/>
  <c r="H19" i="12"/>
  <c r="H20" i="12"/>
  <c r="H21" i="12"/>
  <c r="G19" i="12"/>
  <c r="G20" i="12"/>
  <c r="G21" i="12"/>
  <c r="F19" i="12"/>
  <c r="F20" i="12"/>
  <c r="F21" i="12"/>
  <c r="E19" i="12"/>
  <c r="E20" i="12"/>
  <c r="E21" i="12"/>
  <c r="D19" i="12"/>
  <c r="D20" i="12"/>
  <c r="D21" i="12"/>
  <c r="F28" i="11" l="1"/>
  <c r="B30" i="11"/>
  <c r="F27" i="11"/>
  <c r="F23" i="11"/>
  <c r="B28" i="11"/>
  <c r="B27" i="11"/>
  <c r="B23" i="11"/>
  <c r="I12" i="1" l="1"/>
  <c r="N9" i="5"/>
  <c r="B9" i="5"/>
  <c r="N9" i="6"/>
  <c r="B9" i="6"/>
  <c r="F3" i="1"/>
  <c r="B15" i="1"/>
  <c r="I2" i="1"/>
  <c r="E3" i="1"/>
  <c r="J2" i="1"/>
  <c r="K2" i="1"/>
  <c r="G2" i="1"/>
  <c r="L2" i="1"/>
  <c r="L11" i="1"/>
  <c r="L12" i="1"/>
  <c r="L13" i="1"/>
  <c r="L14" i="1"/>
  <c r="E2" i="1"/>
  <c r="E4" i="1"/>
  <c r="F4" i="1"/>
  <c r="G12" i="1"/>
  <c r="G18" i="1"/>
  <c r="S2" i="1"/>
  <c r="M2" i="1"/>
  <c r="J3" i="1"/>
  <c r="I3" i="1"/>
  <c r="K3" i="1"/>
  <c r="G3" i="1"/>
  <c r="M3" i="1"/>
  <c r="E5" i="1"/>
  <c r="F5" i="1"/>
  <c r="J4" i="1"/>
  <c r="I4" i="1"/>
  <c r="K4" i="1"/>
  <c r="G4" i="1"/>
  <c r="M4" i="1"/>
  <c r="E6" i="1"/>
  <c r="F6" i="1"/>
  <c r="J5" i="1"/>
  <c r="I5" i="1"/>
  <c r="K5" i="1"/>
  <c r="G5" i="1"/>
  <c r="M5" i="1"/>
  <c r="E7" i="1"/>
  <c r="F7" i="1"/>
  <c r="J6" i="1"/>
  <c r="I6" i="1"/>
  <c r="K6" i="1"/>
  <c r="G6" i="1"/>
  <c r="M6" i="1"/>
  <c r="E8" i="1"/>
  <c r="F8" i="1"/>
  <c r="J7" i="1"/>
  <c r="I7" i="1"/>
  <c r="K7" i="1"/>
  <c r="G7" i="1"/>
  <c r="M7" i="1"/>
  <c r="E9" i="1"/>
  <c r="F9" i="1"/>
  <c r="J8" i="1"/>
  <c r="I8" i="1"/>
  <c r="K8" i="1"/>
  <c r="G8" i="1"/>
  <c r="M8" i="1"/>
  <c r="E10" i="1"/>
  <c r="F10" i="1"/>
  <c r="J9" i="1"/>
  <c r="I9" i="1"/>
  <c r="K9" i="1"/>
  <c r="G9" i="1"/>
  <c r="M9" i="1"/>
  <c r="L15" i="1"/>
  <c r="O3" i="1"/>
  <c r="G15" i="1"/>
  <c r="I15" i="1"/>
  <c r="J18" i="1"/>
  <c r="T3" i="1"/>
  <c r="T4" i="1"/>
  <c r="T5" i="1"/>
  <c r="T6" i="1"/>
  <c r="T7" i="1"/>
  <c r="T8" i="1"/>
  <c r="T9" i="1"/>
  <c r="T2" i="1"/>
  <c r="S3" i="1"/>
  <c r="S4" i="1"/>
  <c r="S5" i="1"/>
  <c r="S6" i="1"/>
  <c r="S7" i="1"/>
  <c r="S8" i="1"/>
  <c r="S9" i="1"/>
  <c r="H2" i="1"/>
  <c r="R2" i="1"/>
  <c r="H3" i="1"/>
  <c r="R3" i="1"/>
  <c r="N9" i="1"/>
  <c r="N8" i="1"/>
  <c r="N7" i="1"/>
  <c r="N6" i="1"/>
  <c r="N5" i="1"/>
  <c r="N4" i="1"/>
  <c r="N3" i="1"/>
  <c r="N2" i="1"/>
  <c r="P2" i="1"/>
  <c r="Q2" i="1"/>
  <c r="H4" i="1"/>
  <c r="R4" i="1"/>
  <c r="H5" i="1"/>
  <c r="R5" i="1"/>
  <c r="H6" i="1"/>
  <c r="R6" i="1"/>
  <c r="H7" i="1"/>
  <c r="R7" i="1"/>
  <c r="H8" i="1"/>
  <c r="R8" i="1"/>
  <c r="H9" i="1"/>
  <c r="R9" i="1"/>
  <c r="R11" i="1"/>
  <c r="L3" i="1"/>
  <c r="L4" i="1"/>
  <c r="L5" i="1"/>
  <c r="L6" i="1"/>
  <c r="L7" i="1"/>
  <c r="L8" i="1"/>
  <c r="L9" i="1"/>
  <c r="O10" i="1"/>
  <c r="O4" i="1"/>
  <c r="O9" i="1"/>
  <c r="P9" i="1"/>
  <c r="P3" i="1"/>
  <c r="Q3" i="1"/>
  <c r="O5" i="1"/>
  <c r="P4" i="1"/>
  <c r="Q4" i="1"/>
  <c r="O6" i="1"/>
  <c r="P5" i="1"/>
  <c r="Q5" i="1"/>
  <c r="O7" i="1"/>
  <c r="P6" i="1"/>
  <c r="Q6" i="1"/>
  <c r="O8" i="1"/>
  <c r="P7" i="1"/>
  <c r="Q7" i="1"/>
  <c r="P8" i="1"/>
  <c r="Q8" i="1"/>
  <c r="Q9" i="1"/>
</calcChain>
</file>

<file path=xl/sharedStrings.xml><?xml version="1.0" encoding="utf-8"?>
<sst xmlns="http://schemas.openxmlformats.org/spreadsheetml/2006/main" count="9518" uniqueCount="1759">
  <si>
    <t>mS [g]</t>
  </si>
  <si>
    <t>mS+R [g]</t>
  </si>
  <si>
    <t>mR [g]</t>
  </si>
  <si>
    <t>mD [g]</t>
  </si>
  <si>
    <t>Q3</t>
  </si>
  <si>
    <t>xm [ym]</t>
  </si>
  <si>
    <t>dx [m]</t>
  </si>
  <si>
    <t>dQ3</t>
  </si>
  <si>
    <t>q3 [1/m]</t>
  </si>
  <si>
    <t>d32 [m]</t>
  </si>
  <si>
    <t>d32 [ym]</t>
  </si>
  <si>
    <t>mA [g]</t>
  </si>
  <si>
    <t>Sv</t>
  </si>
  <si>
    <t>Masche [micro m]</t>
  </si>
  <si>
    <t>M-1,3 = (q3/xm)*dx</t>
  </si>
  <si>
    <t>M-3,3 = (q3/xm^3)*dx</t>
  </si>
  <si>
    <t>q0 [1/m]</t>
  </si>
  <si>
    <t>Q0</t>
  </si>
  <si>
    <t>M-3,3</t>
  </si>
  <si>
    <t>dQ0</t>
  </si>
  <si>
    <t>xm [mm]</t>
  </si>
  <si>
    <t>M-1,3 [1/m]</t>
  </si>
  <si>
    <t>M-3,3 [1/m]</t>
  </si>
  <si>
    <t>q00</t>
  </si>
  <si>
    <t>x50,3 [ym]</t>
  </si>
  <si>
    <t>xh,3 [ym]</t>
  </si>
  <si>
    <t>x50,0 [ym]</t>
  </si>
  <si>
    <t>xh,0 [ym]</t>
  </si>
  <si>
    <t>x16,3</t>
  </si>
  <si>
    <t>x16,0</t>
  </si>
  <si>
    <t>omega,3</t>
  </si>
  <si>
    <t>omega,0</t>
  </si>
  <si>
    <t>q3,ln</t>
  </si>
  <si>
    <t>q0,ln</t>
  </si>
  <si>
    <t>x [µm] at Q3=10.0 %</t>
  </si>
  <si>
    <t>x [µm] at Q3=50.0 %</t>
  </si>
  <si>
    <t>x [µm] at Q3=90.0 %</t>
  </si>
  <si>
    <t>Q3 [%] at x=2000.0 µm</t>
  </si>
  <si>
    <t>100.0</t>
  </si>
  <si>
    <t>Q3 [%] at x=2500.0 µm</t>
  </si>
  <si>
    <t>Mv3(x) [µm]</t>
  </si>
  <si>
    <t>Sigma3(x) [µm]</t>
  </si>
  <si>
    <t>SPAN3</t>
  </si>
  <si>
    <t>U3</t>
  </si>
  <si>
    <t>Sv [1/mm]</t>
  </si>
  <si>
    <t>Q3(10.0 µm) [%] =</t>
  </si>
  <si>
    <t>0.01</t>
  </si>
  <si>
    <t>x(Q3=50.00 %) [µm] =</t>
  </si>
  <si>
    <t>Mean value SPHT3</t>
  </si>
  <si>
    <t>Mean value b/l3</t>
  </si>
  <si>
    <t>0.716</t>
  </si>
  <si>
    <t>Size class</t>
  </si>
  <si>
    <t>[µm]</t>
  </si>
  <si>
    <t>p3 [%]</t>
  </si>
  <si>
    <t>Q3 [%]</t>
  </si>
  <si>
    <t>1-Q3 [%]</t>
  </si>
  <si>
    <t>q3 [%/µm]</t>
  </si>
  <si>
    <t>p0 [%]</t>
  </si>
  <si>
    <t>Q0 [%]</t>
  </si>
  <si>
    <t>q0 [%/µm]</t>
  </si>
  <si>
    <t>SPHT3</t>
  </si>
  <si>
    <t>0.0</t>
  </si>
  <si>
    <t>0.00</t>
  </si>
  <si>
    <t>100.00</t>
  </si>
  <si>
    <t>0.0000</t>
  </si>
  <si>
    <t>0.800</t>
  </si>
  <si>
    <t>10.0</t>
  </si>
  <si>
    <t>0.806</t>
  </si>
  <si>
    <t>0.820</t>
  </si>
  <si>
    <t>0.815</t>
  </si>
  <si>
    <t>20.0</t>
  </si>
  <si>
    <t>99.99</t>
  </si>
  <si>
    <t>0.0030</t>
  </si>
  <si>
    <t>0.57</t>
  </si>
  <si>
    <t>0.55</t>
  </si>
  <si>
    <t>30.0</t>
  </si>
  <si>
    <t>0.40</t>
  </si>
  <si>
    <t>33.3</t>
  </si>
  <si>
    <t>36.7</t>
  </si>
  <si>
    <t>40.0</t>
  </si>
  <si>
    <t>43.3</t>
  </si>
  <si>
    <t>46.7</t>
  </si>
  <si>
    <t>0.570</t>
  </si>
  <si>
    <t>50.0</t>
  </si>
  <si>
    <t>0.03</t>
  </si>
  <si>
    <t>0.04</t>
  </si>
  <si>
    <t>99.96</t>
  </si>
  <si>
    <t>0.0091</t>
  </si>
  <si>
    <t>0.91</t>
  </si>
  <si>
    <t>53.3</t>
  </si>
  <si>
    <t>56.7</t>
  </si>
  <si>
    <t>60.0</t>
  </si>
  <si>
    <t>63.3</t>
  </si>
  <si>
    <t>66.7</t>
  </si>
  <si>
    <t>70.0</t>
  </si>
  <si>
    <t>73.3</t>
  </si>
  <si>
    <t>76.7</t>
  </si>
  <si>
    <t>80.0</t>
  </si>
  <si>
    <t>83.3</t>
  </si>
  <si>
    <t>0.05</t>
  </si>
  <si>
    <t>99.95</t>
  </si>
  <si>
    <t>0.10</t>
  </si>
  <si>
    <t>98.10</t>
  </si>
  <si>
    <t>86.7</t>
  </si>
  <si>
    <t>0.09</t>
  </si>
  <si>
    <t>90.0</t>
  </si>
  <si>
    <t>0.06</t>
  </si>
  <si>
    <t>99.94</t>
  </si>
  <si>
    <t>0.08</t>
  </si>
  <si>
    <t>0.02</t>
  </si>
  <si>
    <t>93.3</t>
  </si>
  <si>
    <t>0.07</t>
  </si>
  <si>
    <t>99.93</t>
  </si>
  <si>
    <t>0.30</t>
  </si>
  <si>
    <t>98.57</t>
  </si>
  <si>
    <t>0.445</t>
  </si>
  <si>
    <t>96.7</t>
  </si>
  <si>
    <t>99.91</t>
  </si>
  <si>
    <t>0.0059</t>
  </si>
  <si>
    <t>0.17</t>
  </si>
  <si>
    <t>98.74</t>
  </si>
  <si>
    <t>99.90</t>
  </si>
  <si>
    <t>98.79</t>
  </si>
  <si>
    <t>0.708</t>
  </si>
  <si>
    <t>103.3</t>
  </si>
  <si>
    <t>98.84</t>
  </si>
  <si>
    <t>106.7</t>
  </si>
  <si>
    <t>0.11</t>
  </si>
  <si>
    <t>99.89</t>
  </si>
  <si>
    <t>0.0029</t>
  </si>
  <si>
    <t>98.88</t>
  </si>
  <si>
    <t>110.0</t>
  </si>
  <si>
    <t>98.91</t>
  </si>
  <si>
    <t>0.727</t>
  </si>
  <si>
    <t>113.3</t>
  </si>
  <si>
    <t>98.92</t>
  </si>
  <si>
    <t>0.745</t>
  </si>
  <si>
    <t>116.7</t>
  </si>
  <si>
    <t>0.694</t>
  </si>
  <si>
    <t>120.0</t>
  </si>
  <si>
    <t>98.93</t>
  </si>
  <si>
    <t>123.3</t>
  </si>
  <si>
    <t>98.94</t>
  </si>
  <si>
    <t>0.797</t>
  </si>
  <si>
    <t>126.7</t>
  </si>
  <si>
    <t>130.0</t>
  </si>
  <si>
    <t>0.12</t>
  </si>
  <si>
    <t>99.88</t>
  </si>
  <si>
    <t>98.96</t>
  </si>
  <si>
    <t>133.3</t>
  </si>
  <si>
    <t>98.97</t>
  </si>
  <si>
    <t>136.7</t>
  </si>
  <si>
    <t>140.0</t>
  </si>
  <si>
    <t>98.98</t>
  </si>
  <si>
    <t>143.3</t>
  </si>
  <si>
    <t>146.7</t>
  </si>
  <si>
    <t>98.99</t>
  </si>
  <si>
    <t>150.0</t>
  </si>
  <si>
    <t>0.13</t>
  </si>
  <si>
    <t>99.87</t>
  </si>
  <si>
    <t>153.3</t>
  </si>
  <si>
    <t>156.7</t>
  </si>
  <si>
    <t>160.0</t>
  </si>
  <si>
    <t>0.783</t>
  </si>
  <si>
    <t>163.3</t>
  </si>
  <si>
    <t>0.895</t>
  </si>
  <si>
    <t>166.7</t>
  </si>
  <si>
    <t>170.0</t>
  </si>
  <si>
    <t>99.00</t>
  </si>
  <si>
    <t>0.450</t>
  </si>
  <si>
    <t>173.3</t>
  </si>
  <si>
    <t>176.7</t>
  </si>
  <si>
    <t>180.0</t>
  </si>
  <si>
    <t>0.876</t>
  </si>
  <si>
    <t>183.3</t>
  </si>
  <si>
    <t>186.7</t>
  </si>
  <si>
    <t>0.879</t>
  </si>
  <si>
    <t>190.0</t>
  </si>
  <si>
    <t>0.888</t>
  </si>
  <si>
    <t>193.3</t>
  </si>
  <si>
    <t>99.01</t>
  </si>
  <si>
    <t>0.821</t>
  </si>
  <si>
    <t>196.7</t>
  </si>
  <si>
    <t>200.0</t>
  </si>
  <si>
    <t>0.14</t>
  </si>
  <si>
    <t>99.86</t>
  </si>
  <si>
    <t>0.700</t>
  </si>
  <si>
    <t>203.3</t>
  </si>
  <si>
    <t>206.7</t>
  </si>
  <si>
    <t>210.0</t>
  </si>
  <si>
    <t>213.3</t>
  </si>
  <si>
    <t>216.7</t>
  </si>
  <si>
    <t>220.0</t>
  </si>
  <si>
    <t>223.3</t>
  </si>
  <si>
    <t>0.677</t>
  </si>
  <si>
    <t>226.7</t>
  </si>
  <si>
    <t>0.709</t>
  </si>
  <si>
    <t>230.0</t>
  </si>
  <si>
    <t>233.3</t>
  </si>
  <si>
    <t>99.02</t>
  </si>
  <si>
    <t>0.809</t>
  </si>
  <si>
    <t>236.7</t>
  </si>
  <si>
    <t>0.822</t>
  </si>
  <si>
    <t>240.0</t>
  </si>
  <si>
    <t>243.3</t>
  </si>
  <si>
    <t>246.7</t>
  </si>
  <si>
    <t>250.0</t>
  </si>
  <si>
    <t>253.3</t>
  </si>
  <si>
    <t>256.7</t>
  </si>
  <si>
    <t>260.0</t>
  </si>
  <si>
    <t>263.3</t>
  </si>
  <si>
    <t>0.785</t>
  </si>
  <si>
    <t>266.7</t>
  </si>
  <si>
    <t>0.762</t>
  </si>
  <si>
    <t>270.0</t>
  </si>
  <si>
    <t>0.15</t>
  </si>
  <si>
    <t>99.85</t>
  </si>
  <si>
    <t>0.704</t>
  </si>
  <si>
    <t>273.3</t>
  </si>
  <si>
    <t>0.16</t>
  </si>
  <si>
    <t>99.84</t>
  </si>
  <si>
    <t>276.7</t>
  </si>
  <si>
    <t>99.03</t>
  </si>
  <si>
    <t>280.0</t>
  </si>
  <si>
    <t>283.3</t>
  </si>
  <si>
    <t>286.7</t>
  </si>
  <si>
    <t>290.0</t>
  </si>
  <si>
    <t>293.3</t>
  </si>
  <si>
    <t>296.7</t>
  </si>
  <si>
    <t>300.0</t>
  </si>
  <si>
    <t>303.3</t>
  </si>
  <si>
    <t>306.7</t>
  </si>
  <si>
    <t>310.0</t>
  </si>
  <si>
    <t>313.3</t>
  </si>
  <si>
    <t>0.412</t>
  </si>
  <si>
    <t>316.7</t>
  </si>
  <si>
    <t>320.0</t>
  </si>
  <si>
    <t>323.3</t>
  </si>
  <si>
    <t>326.7</t>
  </si>
  <si>
    <t>330.0</t>
  </si>
  <si>
    <t>333.3</t>
  </si>
  <si>
    <t>336.7</t>
  </si>
  <si>
    <t>99.83</t>
  </si>
  <si>
    <t>0.421</t>
  </si>
  <si>
    <t>340.0</t>
  </si>
  <si>
    <t>343.3</t>
  </si>
  <si>
    <t>346.7</t>
  </si>
  <si>
    <t>350.0</t>
  </si>
  <si>
    <t>0.565</t>
  </si>
  <si>
    <t>353.3</t>
  </si>
  <si>
    <t>356.7</t>
  </si>
  <si>
    <t>0.18</t>
  </si>
  <si>
    <t>99.82</t>
  </si>
  <si>
    <t>0.509</t>
  </si>
  <si>
    <t>360.0</t>
  </si>
  <si>
    <t>363.3</t>
  </si>
  <si>
    <t>366.7</t>
  </si>
  <si>
    <t>370.0</t>
  </si>
  <si>
    <t>373.3</t>
  </si>
  <si>
    <t>376.7</t>
  </si>
  <si>
    <t>380.0</t>
  </si>
  <si>
    <t>383.3</t>
  </si>
  <si>
    <t>386.7</t>
  </si>
  <si>
    <t>390.0</t>
  </si>
  <si>
    <t>393.3</t>
  </si>
  <si>
    <t>396.7</t>
  </si>
  <si>
    <t>400.0</t>
  </si>
  <si>
    <t>403.3</t>
  </si>
  <si>
    <t>406.7</t>
  </si>
  <si>
    <t>410.0</t>
  </si>
  <si>
    <t>413.3</t>
  </si>
  <si>
    <t>416.7</t>
  </si>
  <si>
    <t>420.0</t>
  </si>
  <si>
    <t>423.3</t>
  </si>
  <si>
    <t>426.7</t>
  </si>
  <si>
    <t>430.0</t>
  </si>
  <si>
    <t>433.3</t>
  </si>
  <si>
    <t>436.7</t>
  </si>
  <si>
    <t>440.0</t>
  </si>
  <si>
    <t>443.3</t>
  </si>
  <si>
    <t>446.7</t>
  </si>
  <si>
    <t>450.0</t>
  </si>
  <si>
    <t>0.19</t>
  </si>
  <si>
    <t>99.81</t>
  </si>
  <si>
    <t>453.3</t>
  </si>
  <si>
    <t>456.7</t>
  </si>
  <si>
    <t>460.0</t>
  </si>
  <si>
    <t>463.3</t>
  </si>
  <si>
    <t>466.7</t>
  </si>
  <si>
    <t>470.0</t>
  </si>
  <si>
    <t>473.3</t>
  </si>
  <si>
    <t>476.7</t>
  </si>
  <si>
    <t>480.0</t>
  </si>
  <si>
    <t>483.3</t>
  </si>
  <si>
    <t>486.7</t>
  </si>
  <si>
    <t>490.0</t>
  </si>
  <si>
    <t>493.3</t>
  </si>
  <si>
    <t>496.7</t>
  </si>
  <si>
    <t>500.0</t>
  </si>
  <si>
    <t>503.3</t>
  </si>
  <si>
    <t>506.7</t>
  </si>
  <si>
    <t>510.0</t>
  </si>
  <si>
    <t>513.3</t>
  </si>
  <si>
    <t>516.7</t>
  </si>
  <si>
    <t>520.0</t>
  </si>
  <si>
    <t>523.3</t>
  </si>
  <si>
    <t>526.7</t>
  </si>
  <si>
    <t>530.0</t>
  </si>
  <si>
    <t>533.3</t>
  </si>
  <si>
    <t>536.7</t>
  </si>
  <si>
    <t>540.0</t>
  </si>
  <si>
    <t>543.3</t>
  </si>
  <si>
    <t>546.7</t>
  </si>
  <si>
    <t>550.0</t>
  </si>
  <si>
    <t>553.3</t>
  </si>
  <si>
    <t>556.7</t>
  </si>
  <si>
    <t>560.0</t>
  </si>
  <si>
    <t>563.3</t>
  </si>
  <si>
    <t>566.7</t>
  </si>
  <si>
    <t>570.0</t>
  </si>
  <si>
    <t>573.3</t>
  </si>
  <si>
    <t>576.7</t>
  </si>
  <si>
    <t>580.0</t>
  </si>
  <si>
    <t>583.3</t>
  </si>
  <si>
    <t>586.7</t>
  </si>
  <si>
    <t>590.0</t>
  </si>
  <si>
    <t>593.3</t>
  </si>
  <si>
    <t>596.7</t>
  </si>
  <si>
    <t>600.0</t>
  </si>
  <si>
    <t>603.3</t>
  </si>
  <si>
    <t>606.7</t>
  </si>
  <si>
    <t>610.0</t>
  </si>
  <si>
    <t>613.3</t>
  </si>
  <si>
    <t>616.7</t>
  </si>
  <si>
    <t>620.0</t>
  </si>
  <si>
    <t>623.3</t>
  </si>
  <si>
    <t>626.7</t>
  </si>
  <si>
    <t>630.0</t>
  </si>
  <si>
    <t>633.3</t>
  </si>
  <si>
    <t>636.7</t>
  </si>
  <si>
    <t>640.0</t>
  </si>
  <si>
    <t>643.3</t>
  </si>
  <si>
    <t>646.7</t>
  </si>
  <si>
    <t>650.0</t>
  </si>
  <si>
    <t>653.3</t>
  </si>
  <si>
    <t>656.7</t>
  </si>
  <si>
    <t>660.0</t>
  </si>
  <si>
    <t>663.3</t>
  </si>
  <si>
    <t>666.7</t>
  </si>
  <si>
    <t>670.0</t>
  </si>
  <si>
    <t>673.3</t>
  </si>
  <si>
    <t>676.7</t>
  </si>
  <si>
    <t>680.0</t>
  </si>
  <si>
    <t>683.3</t>
  </si>
  <si>
    <t>686.7</t>
  </si>
  <si>
    <t>690.0</t>
  </si>
  <si>
    <t>693.3</t>
  </si>
  <si>
    <t>696.7</t>
  </si>
  <si>
    <t>700.0</t>
  </si>
  <si>
    <t>0.21</t>
  </si>
  <si>
    <t>99.79</t>
  </si>
  <si>
    <t>0.0061</t>
  </si>
  <si>
    <t>0.920</t>
  </si>
  <si>
    <t>703.3</t>
  </si>
  <si>
    <t>0.24</t>
  </si>
  <si>
    <t>99.76</t>
  </si>
  <si>
    <t>0.900</t>
  </si>
  <si>
    <t>706.7</t>
  </si>
  <si>
    <t>0.27</t>
  </si>
  <si>
    <t>99.73</t>
  </si>
  <si>
    <t>0.0088</t>
  </si>
  <si>
    <t>710.0</t>
  </si>
  <si>
    <t>0.29</t>
  </si>
  <si>
    <t>99.71</t>
  </si>
  <si>
    <t>99.04</t>
  </si>
  <si>
    <t>713.3</t>
  </si>
  <si>
    <t>0.32</t>
  </si>
  <si>
    <t>99.68</t>
  </si>
  <si>
    <t>0.845</t>
  </si>
  <si>
    <t>716.7</t>
  </si>
  <si>
    <t>0.33</t>
  </si>
  <si>
    <t>99.67</t>
  </si>
  <si>
    <t>0.837</t>
  </si>
  <si>
    <t>720.0</t>
  </si>
  <si>
    <t>723.3</t>
  </si>
  <si>
    <t>726.7</t>
  </si>
  <si>
    <t>730.0</t>
  </si>
  <si>
    <t>0.35</t>
  </si>
  <si>
    <t>99.65</t>
  </si>
  <si>
    <t>0.923</t>
  </si>
  <si>
    <t>733.3</t>
  </si>
  <si>
    <t>0.38</t>
  </si>
  <si>
    <t>99.62</t>
  </si>
  <si>
    <t>0.922</t>
  </si>
  <si>
    <t>736.7</t>
  </si>
  <si>
    <t>0.41</t>
  </si>
  <si>
    <t>99.59</t>
  </si>
  <si>
    <t>0.912</t>
  </si>
  <si>
    <t>740.0</t>
  </si>
  <si>
    <t>0.44</t>
  </si>
  <si>
    <t>99.56</t>
  </si>
  <si>
    <t>0.913</t>
  </si>
  <si>
    <t>743.3</t>
  </si>
  <si>
    <t>0.46</t>
  </si>
  <si>
    <t>99.54</t>
  </si>
  <si>
    <t>746.7</t>
  </si>
  <si>
    <t>750.0</t>
  </si>
  <si>
    <t>753.3</t>
  </si>
  <si>
    <t>756.7</t>
  </si>
  <si>
    <t>0.47</t>
  </si>
  <si>
    <t>99.53</t>
  </si>
  <si>
    <t>0.935</t>
  </si>
  <si>
    <t>760.0</t>
  </si>
  <si>
    <t>0.51</t>
  </si>
  <si>
    <t>99.49</t>
  </si>
  <si>
    <t>0.0121</t>
  </si>
  <si>
    <t>0.934</t>
  </si>
  <si>
    <t>763.3</t>
  </si>
  <si>
    <t>0.54</t>
  </si>
  <si>
    <t>99.46</t>
  </si>
  <si>
    <t>0.929</t>
  </si>
  <si>
    <t>766.7</t>
  </si>
  <si>
    <t>0.58</t>
  </si>
  <si>
    <t>99.42</t>
  </si>
  <si>
    <t>0.0118</t>
  </si>
  <si>
    <t>0.925</t>
  </si>
  <si>
    <t>770.0</t>
  </si>
  <si>
    <t>0.63</t>
  </si>
  <si>
    <t>99.37</t>
  </si>
  <si>
    <t>0.0152</t>
  </si>
  <si>
    <t>0.898</t>
  </si>
  <si>
    <t>773.3</t>
  </si>
  <si>
    <t>0.70</t>
  </si>
  <si>
    <t>99.30</t>
  </si>
  <si>
    <t>0.0212</t>
  </si>
  <si>
    <t>99.05</t>
  </si>
  <si>
    <t>0.877</t>
  </si>
  <si>
    <t>776.7</t>
  </si>
  <si>
    <t>0.73</t>
  </si>
  <si>
    <t>99.27</t>
  </si>
  <si>
    <t>780.0</t>
  </si>
  <si>
    <t>0.75</t>
  </si>
  <si>
    <t>99.25</t>
  </si>
  <si>
    <t>783.3</t>
  </si>
  <si>
    <t>0.76</t>
  </si>
  <si>
    <t>99.24</t>
  </si>
  <si>
    <t>0.840</t>
  </si>
  <si>
    <t>786.7</t>
  </si>
  <si>
    <t>0.80</t>
  </si>
  <si>
    <t>99.20</t>
  </si>
  <si>
    <t>0.841</t>
  </si>
  <si>
    <t>790.0</t>
  </si>
  <si>
    <t>99.09</t>
  </si>
  <si>
    <t>0.0333</t>
  </si>
  <si>
    <t>0.886</t>
  </si>
  <si>
    <t>793.3</t>
  </si>
  <si>
    <t>0.97</t>
  </si>
  <si>
    <t>0.0182</t>
  </si>
  <si>
    <t>0.880</t>
  </si>
  <si>
    <t>796.7</t>
  </si>
  <si>
    <t>0.873</t>
  </si>
  <si>
    <t>800.0</t>
  </si>
  <si>
    <t>803.3</t>
  </si>
  <si>
    <t>0.919</t>
  </si>
  <si>
    <t>806.7</t>
  </si>
  <si>
    <t>99.06</t>
  </si>
  <si>
    <t>0.939</t>
  </si>
  <si>
    <t>810.0</t>
  </si>
  <si>
    <t>98.75</t>
  </si>
  <si>
    <t>0.0273</t>
  </si>
  <si>
    <t>813.3</t>
  </si>
  <si>
    <t>0.0394</t>
  </si>
  <si>
    <t>0.881</t>
  </si>
  <si>
    <t>816.7</t>
  </si>
  <si>
    <t>98.48</t>
  </si>
  <si>
    <t>0.874</t>
  </si>
  <si>
    <t>820.0</t>
  </si>
  <si>
    <t>0.906</t>
  </si>
  <si>
    <t>823.3</t>
  </si>
  <si>
    <t>0.0545</t>
  </si>
  <si>
    <t>99.07</t>
  </si>
  <si>
    <t>0.902</t>
  </si>
  <si>
    <t>826.7</t>
  </si>
  <si>
    <t>0.22</t>
  </si>
  <si>
    <t>0.892</t>
  </si>
  <si>
    <t>830.0</t>
  </si>
  <si>
    <t>97.89</t>
  </si>
  <si>
    <t>0.0424</t>
  </si>
  <si>
    <t>833.3</t>
  </si>
  <si>
    <t>97.84</t>
  </si>
  <si>
    <t>99.08</t>
  </si>
  <si>
    <t>0.897</t>
  </si>
  <si>
    <t>836.7</t>
  </si>
  <si>
    <t>97.74</t>
  </si>
  <si>
    <t>0.0294</t>
  </si>
  <si>
    <t>0.878</t>
  </si>
  <si>
    <t>840.0</t>
  </si>
  <si>
    <t>0.870</t>
  </si>
  <si>
    <t>843.3</t>
  </si>
  <si>
    <t>0.53</t>
  </si>
  <si>
    <t>0.1606</t>
  </si>
  <si>
    <t>846.7</t>
  </si>
  <si>
    <t>96.74</t>
  </si>
  <si>
    <t>99.10</t>
  </si>
  <si>
    <t>0.918</t>
  </si>
  <si>
    <t>850.0</t>
  </si>
  <si>
    <t>0.45</t>
  </si>
  <si>
    <t>853.3</t>
  </si>
  <si>
    <t>0.42</t>
  </si>
  <si>
    <t>95.87</t>
  </si>
  <si>
    <t>0.1273</t>
  </si>
  <si>
    <t>99.11</t>
  </si>
  <si>
    <t>0.907</t>
  </si>
  <si>
    <t>856.7</t>
  </si>
  <si>
    <t>99.12</t>
  </si>
  <si>
    <t>0.917</t>
  </si>
  <si>
    <t>860.0</t>
  </si>
  <si>
    <t>0.921</t>
  </si>
  <si>
    <t>863.3</t>
  </si>
  <si>
    <t>866.7</t>
  </si>
  <si>
    <t>95.15</t>
  </si>
  <si>
    <t>99.13</t>
  </si>
  <si>
    <t>0.894</t>
  </si>
  <si>
    <t>870.0</t>
  </si>
  <si>
    <t>873.3</t>
  </si>
  <si>
    <t>876.7</t>
  </si>
  <si>
    <t>99.14</t>
  </si>
  <si>
    <t>880.0</t>
  </si>
  <si>
    <t>883.3</t>
  </si>
  <si>
    <t>0.0455</t>
  </si>
  <si>
    <t>886.7</t>
  </si>
  <si>
    <t>0.28</t>
  </si>
  <si>
    <t>93.79</t>
  </si>
  <si>
    <t>0.0824</t>
  </si>
  <si>
    <t>99.15</t>
  </si>
  <si>
    <t>0.857</t>
  </si>
  <si>
    <t>890.0</t>
  </si>
  <si>
    <t>893.3</t>
  </si>
  <si>
    <t>0.39</t>
  </si>
  <si>
    <t>99.16</t>
  </si>
  <si>
    <t>0.911</t>
  </si>
  <si>
    <t>896.7</t>
  </si>
  <si>
    <t>0.908</t>
  </si>
  <si>
    <t>900.0</t>
  </si>
  <si>
    <t>92.32</t>
  </si>
  <si>
    <t>0.0818</t>
  </si>
  <si>
    <t>99.17</t>
  </si>
  <si>
    <t>0.905</t>
  </si>
  <si>
    <t>903.3</t>
  </si>
  <si>
    <t>0.1152</t>
  </si>
  <si>
    <t>0.901</t>
  </si>
  <si>
    <t>906.7</t>
  </si>
  <si>
    <t>0.36</t>
  </si>
  <si>
    <t>99.18</t>
  </si>
  <si>
    <t>0.915</t>
  </si>
  <si>
    <t>910.0</t>
  </si>
  <si>
    <t>0.34</t>
  </si>
  <si>
    <t>913.3</t>
  </si>
  <si>
    <t>0.62</t>
  </si>
  <si>
    <t>0.1879</t>
  </si>
  <si>
    <t>99.19</t>
  </si>
  <si>
    <t>916.7</t>
  </si>
  <si>
    <t>0.66</t>
  </si>
  <si>
    <t>0.904</t>
  </si>
  <si>
    <t>920.0</t>
  </si>
  <si>
    <t>99.21</t>
  </si>
  <si>
    <t>923.3</t>
  </si>
  <si>
    <t>926.7</t>
  </si>
  <si>
    <t>0.77</t>
  </si>
  <si>
    <t>930.0</t>
  </si>
  <si>
    <t>0.2303</t>
  </si>
  <si>
    <t>933.3</t>
  </si>
  <si>
    <t>936.7</t>
  </si>
  <si>
    <t>0.93</t>
  </si>
  <si>
    <t>0.2735</t>
  </si>
  <si>
    <t>940.0</t>
  </si>
  <si>
    <t>0.82</t>
  </si>
  <si>
    <t>0.2485</t>
  </si>
  <si>
    <t>99.28</t>
  </si>
  <si>
    <t>0.882</t>
  </si>
  <si>
    <t>943.3</t>
  </si>
  <si>
    <t>0.61</t>
  </si>
  <si>
    <t>0.1848</t>
  </si>
  <si>
    <t>946.7</t>
  </si>
  <si>
    <t>0.71</t>
  </si>
  <si>
    <t>0.2088</t>
  </si>
  <si>
    <t>950.0</t>
  </si>
  <si>
    <t>99.31</t>
  </si>
  <si>
    <t>953.3</t>
  </si>
  <si>
    <t>99.33</t>
  </si>
  <si>
    <t>956.7</t>
  </si>
  <si>
    <t>99.34</t>
  </si>
  <si>
    <t>960.0</t>
  </si>
  <si>
    <t>0.69</t>
  </si>
  <si>
    <t>0.2091</t>
  </si>
  <si>
    <t>963.3</t>
  </si>
  <si>
    <t>21.56</t>
  </si>
  <si>
    <t>78.44</t>
  </si>
  <si>
    <t>99.35</t>
  </si>
  <si>
    <t>0.914</t>
  </si>
  <si>
    <t>966.7</t>
  </si>
  <si>
    <t>0.92</t>
  </si>
  <si>
    <t>0.2706</t>
  </si>
  <si>
    <t>99.36</t>
  </si>
  <si>
    <t>0.910</t>
  </si>
  <si>
    <t>970.0</t>
  </si>
  <si>
    <t>0.67</t>
  </si>
  <si>
    <t>973.3</t>
  </si>
  <si>
    <t>0.3606</t>
  </si>
  <si>
    <t>99.39</t>
  </si>
  <si>
    <t>0.916</t>
  </si>
  <si>
    <t>976.7</t>
  </si>
  <si>
    <t>0.3353</t>
  </si>
  <si>
    <t>99.40</t>
  </si>
  <si>
    <t>980.0</t>
  </si>
  <si>
    <t>0.88</t>
  </si>
  <si>
    <t>0.2667</t>
  </si>
  <si>
    <t>99.41</t>
  </si>
  <si>
    <t>983.3</t>
  </si>
  <si>
    <t>0.3545</t>
  </si>
  <si>
    <t>986.7</t>
  </si>
  <si>
    <t>99.44</t>
  </si>
  <si>
    <t>0.903</t>
  </si>
  <si>
    <t>990.0</t>
  </si>
  <si>
    <t>0.74</t>
  </si>
  <si>
    <t>993.3</t>
  </si>
  <si>
    <t>30.30</t>
  </si>
  <si>
    <t>69.70</t>
  </si>
  <si>
    <t>0.2333</t>
  </si>
  <si>
    <t>99.45</t>
  </si>
  <si>
    <t>996.7</t>
  </si>
  <si>
    <t>1000.0</t>
  </si>
  <si>
    <t>0.56</t>
  </si>
  <si>
    <t>0.1697</t>
  </si>
  <si>
    <t>99.47</t>
  </si>
  <si>
    <t>0.909</t>
  </si>
  <si>
    <t>1000000.0</t>
  </si>
  <si>
    <t>15112023_poppyseeds_sample_x_area_122108_001.rdf</t>
  </si>
  <si>
    <t>vt10br_poppyseeds.afg</t>
  </si>
  <si>
    <t>x_area</t>
  </si>
  <si>
    <t>0 min 17 s</t>
  </si>
  <si>
    <t>Benjamin</t>
  </si>
  <si>
    <t xml:space="preserve">Poppy seeds </t>
  </si>
  <si>
    <t>2023/11/15</t>
  </si>
  <si>
    <t>12:21</t>
  </si>
  <si>
    <t>3.3</t>
  </si>
  <si>
    <t>6.7</t>
  </si>
  <si>
    <t>2.02</t>
  </si>
  <si>
    <t>13.3</t>
  </si>
  <si>
    <t>16.7</t>
  </si>
  <si>
    <t>3.08</t>
  </si>
  <si>
    <t>23.3</t>
  </si>
  <si>
    <t>1.000</t>
  </si>
  <si>
    <t>26.7</t>
  </si>
  <si>
    <t>1.87</t>
  </si>
  <si>
    <t>1.01</t>
  </si>
  <si>
    <t>1.02</t>
  </si>
  <si>
    <t>1.16</t>
  </si>
  <si>
    <t>1.25</t>
  </si>
  <si>
    <t>2.26</t>
  </si>
  <si>
    <t>3.26</t>
  </si>
  <si>
    <t>4.13</t>
  </si>
  <si>
    <t>6.21</t>
  </si>
  <si>
    <t>7.68</t>
  </si>
  <si>
    <t>1.18</t>
  </si>
  <si>
    <t>1.68</t>
  </si>
  <si>
    <t>1.19</t>
  </si>
  <si>
    <t>1.14</t>
  </si>
  <si>
    <t>1.17</t>
  </si>
  <si>
    <t>1.26</t>
  </si>
  <si>
    <t>15112023_poppyseeds_sample_x_area_002.rdf</t>
  </si>
  <si>
    <t>12:27</t>
  </si>
  <si>
    <t>0 min 21 s</t>
  </si>
  <si>
    <t>0.869</t>
  </si>
  <si>
    <t>0.771</t>
  </si>
  <si>
    <t>1.74</t>
  </si>
  <si>
    <t>0.673</t>
  </si>
  <si>
    <t>0.233</t>
  </si>
  <si>
    <t>0.659</t>
  </si>
  <si>
    <t>0.669</t>
  </si>
  <si>
    <t>0.759</t>
  </si>
  <si>
    <t>0.719</t>
  </si>
  <si>
    <t>98.61</t>
  </si>
  <si>
    <t>0.730</t>
  </si>
  <si>
    <t>98.66</t>
  </si>
  <si>
    <t>98.70</t>
  </si>
  <si>
    <t>0.697</t>
  </si>
  <si>
    <t>98.95</t>
  </si>
  <si>
    <t>99.72</t>
  </si>
  <si>
    <t>0.003</t>
  </si>
  <si>
    <t>0.675</t>
  </si>
  <si>
    <t>99.70</t>
  </si>
  <si>
    <t>0.724</t>
  </si>
  <si>
    <t>0.613</t>
  </si>
  <si>
    <t>0.31</t>
  </si>
  <si>
    <t>99.69</t>
  </si>
  <si>
    <t>0.000</t>
  </si>
  <si>
    <t>0.650</t>
  </si>
  <si>
    <t>99.66</t>
  </si>
  <si>
    <t>99.64</t>
  </si>
  <si>
    <t>0.660</t>
  </si>
  <si>
    <t>0.854</t>
  </si>
  <si>
    <t>99.60</t>
  </si>
  <si>
    <t>0.818</t>
  </si>
  <si>
    <t>99.55</t>
  </si>
  <si>
    <t>0.924</t>
  </si>
  <si>
    <t>0.68</t>
  </si>
  <si>
    <t>99.32</t>
  </si>
  <si>
    <t>0.78</t>
  </si>
  <si>
    <t>0.884</t>
  </si>
  <si>
    <t>0.85</t>
  </si>
  <si>
    <t>0.25</t>
  </si>
  <si>
    <t>1.10</t>
  </si>
  <si>
    <t>98.90</t>
  </si>
  <si>
    <t>2.14</t>
  </si>
  <si>
    <t>97.86</t>
  </si>
  <si>
    <t>0.896</t>
  </si>
  <si>
    <t>2.61</t>
  </si>
  <si>
    <t>97.39</t>
  </si>
  <si>
    <t>0.899</t>
  </si>
  <si>
    <t>0.891</t>
  </si>
  <si>
    <t>1.07</t>
  </si>
  <si>
    <t>0.890</t>
  </si>
  <si>
    <t>0.96</t>
  </si>
  <si>
    <t>0.883</t>
  </si>
  <si>
    <t>0.87</t>
  </si>
  <si>
    <t>0.885</t>
  </si>
  <si>
    <t>1.15</t>
  </si>
  <si>
    <t>2.10</t>
  </si>
  <si>
    <t>2.53</t>
  </si>
  <si>
    <t>2.88</t>
  </si>
  <si>
    <t>99.52</t>
  </si>
  <si>
    <t>0.893</t>
  </si>
  <si>
    <t>3.74</t>
  </si>
  <si>
    <t>99.58</t>
  </si>
  <si>
    <t>99.74</t>
  </si>
  <si>
    <t>99.77</t>
  </si>
  <si>
    <t>2.41</t>
  </si>
  <si>
    <t>2.19</t>
  </si>
  <si>
    <t>1.71</t>
  </si>
  <si>
    <t>99.92</t>
  </si>
  <si>
    <t>1.09</t>
  </si>
  <si>
    <t>1.20</t>
  </si>
  <si>
    <t>0.864</t>
  </si>
  <si>
    <t>0.844</t>
  </si>
  <si>
    <t>0.859</t>
  </si>
  <si>
    <t>0.780</t>
  </si>
  <si>
    <t>0.37</t>
  </si>
  <si>
    <t>0.860</t>
  </si>
  <si>
    <t>99.97</t>
  </si>
  <si>
    <t>0.635</t>
  </si>
  <si>
    <t>0.43</t>
  </si>
  <si>
    <t>0.726</t>
  </si>
  <si>
    <t>0.689</t>
  </si>
  <si>
    <t>99.98</t>
  </si>
  <si>
    <t>0.562</t>
  </si>
  <si>
    <t>92.34</t>
  </si>
  <si>
    <t>7.66</t>
  </si>
  <si>
    <t>0.680</t>
  </si>
  <si>
    <t>0.666</t>
  </si>
  <si>
    <t>0.60</t>
  </si>
  <si>
    <t>96.15</t>
  </si>
  <si>
    <t>3.85</t>
  </si>
  <si>
    <t>97.12</t>
  </si>
  <si>
    <t>0.521</t>
  </si>
  <si>
    <t>0.516</t>
  </si>
  <si>
    <t>0.26</t>
  </si>
  <si>
    <t>97.91</t>
  </si>
  <si>
    <t>2.09</t>
  </si>
  <si>
    <t>98.21</t>
  </si>
  <si>
    <t>98.82</t>
  </si>
  <si>
    <t>1.06</t>
  </si>
  <si>
    <t>0.546</t>
  </si>
  <si>
    <t>0.20</t>
  </si>
  <si>
    <t>99.57</t>
  </si>
  <si>
    <t>15112023_poppyseeds_sample_xc_min_122108_001.rdf</t>
  </si>
  <si>
    <t>xc_min</t>
  </si>
  <si>
    <t>0.728</t>
  </si>
  <si>
    <t>0.808</t>
  </si>
  <si>
    <t>0.802</t>
  </si>
  <si>
    <t>79.31</t>
  </si>
  <si>
    <t>0.817</t>
  </si>
  <si>
    <t>3.27</t>
  </si>
  <si>
    <t>0.787</t>
  </si>
  <si>
    <t>94.39</t>
  </si>
  <si>
    <t>0.006</t>
  </si>
  <si>
    <t>2.54</t>
  </si>
  <si>
    <t>0.770</t>
  </si>
  <si>
    <t>0.571</t>
  </si>
  <si>
    <t>0.79</t>
  </si>
  <si>
    <t>97.72</t>
  </si>
  <si>
    <t>0.012</t>
  </si>
  <si>
    <t>98.58</t>
  </si>
  <si>
    <t>98.64</t>
  </si>
  <si>
    <t>0.015</t>
  </si>
  <si>
    <t>98.76</t>
  </si>
  <si>
    <t>0.009</t>
  </si>
  <si>
    <t>98.81</t>
  </si>
  <si>
    <t>98.83</t>
  </si>
  <si>
    <t>98.85</t>
  </si>
  <si>
    <t>0.721</t>
  </si>
  <si>
    <t>98.86</t>
  </si>
  <si>
    <t>0.681</t>
  </si>
  <si>
    <t>0.667</t>
  </si>
  <si>
    <t>98.87</t>
  </si>
  <si>
    <t>0.566</t>
  </si>
  <si>
    <t>0.803</t>
  </si>
  <si>
    <t>0.875</t>
  </si>
  <si>
    <t>0.799</t>
  </si>
  <si>
    <t>98.89</t>
  </si>
  <si>
    <t>0.810</t>
  </si>
  <si>
    <t>0.720</t>
  </si>
  <si>
    <t>0.752</t>
  </si>
  <si>
    <t>0.767</t>
  </si>
  <si>
    <t>0.514</t>
  </si>
  <si>
    <t>99.80</t>
  </si>
  <si>
    <t>99.78</t>
  </si>
  <si>
    <t>0.23</t>
  </si>
  <si>
    <t>99.75</t>
  </si>
  <si>
    <t>99.51</t>
  </si>
  <si>
    <t>0.52</t>
  </si>
  <si>
    <t>99.48</t>
  </si>
  <si>
    <t>0.64</t>
  </si>
  <si>
    <t>0.0147</t>
  </si>
  <si>
    <t>0.0176</t>
  </si>
  <si>
    <t>0.86</t>
  </si>
  <si>
    <t>0.0235</t>
  </si>
  <si>
    <t>1.08</t>
  </si>
  <si>
    <t>0.0242</t>
  </si>
  <si>
    <t>1.24</t>
  </si>
  <si>
    <t>0.863</t>
  </si>
  <si>
    <t>1.33</t>
  </si>
  <si>
    <t>98.67</t>
  </si>
  <si>
    <t>1.42</t>
  </si>
  <si>
    <t>0.0303</t>
  </si>
  <si>
    <t>1.84</t>
  </si>
  <si>
    <t>98.16</t>
  </si>
  <si>
    <t>0.0324</t>
  </si>
  <si>
    <t>0.887</t>
  </si>
  <si>
    <t>2.40</t>
  </si>
  <si>
    <t>97.60</t>
  </si>
  <si>
    <t>0.0618</t>
  </si>
  <si>
    <t>3.03</t>
  </si>
  <si>
    <t>96.97</t>
  </si>
  <si>
    <t>0.0697</t>
  </si>
  <si>
    <t>0.0939</t>
  </si>
  <si>
    <t>0.1176</t>
  </si>
  <si>
    <t>0.1324</t>
  </si>
  <si>
    <t>0.1333</t>
  </si>
  <si>
    <t>0.48</t>
  </si>
  <si>
    <t>0.1412</t>
  </si>
  <si>
    <t>0.1545</t>
  </si>
  <si>
    <t>0.2061</t>
  </si>
  <si>
    <t>0.2212</t>
  </si>
  <si>
    <t>0.81</t>
  </si>
  <si>
    <t>0.2455</t>
  </si>
  <si>
    <t>0.2606</t>
  </si>
  <si>
    <t>0.889</t>
  </si>
  <si>
    <t>0.95</t>
  </si>
  <si>
    <t>99.23</t>
  </si>
  <si>
    <t>0.2909</t>
  </si>
  <si>
    <t>0.99</t>
  </si>
  <si>
    <t>0.2853</t>
  </si>
  <si>
    <t>0.2794</t>
  </si>
  <si>
    <t>0.2758</t>
  </si>
  <si>
    <t>99.38</t>
  </si>
  <si>
    <t>0.842</t>
  </si>
  <si>
    <t>0.2818</t>
  </si>
  <si>
    <t>99.43</t>
  </si>
  <si>
    <t>0.3000</t>
  </si>
  <si>
    <t>1.04</t>
  </si>
  <si>
    <t>0.3059</t>
  </si>
  <si>
    <t>0.3152</t>
  </si>
  <si>
    <t>1.12</t>
  </si>
  <si>
    <t>0.3303</t>
  </si>
  <si>
    <t>99.50</t>
  </si>
  <si>
    <t>0.3333</t>
  </si>
  <si>
    <t>1.11</t>
  </si>
  <si>
    <t>0.3364</t>
  </si>
  <si>
    <t>1.13</t>
  </si>
  <si>
    <t>45.36</t>
  </si>
  <si>
    <t>54.64</t>
  </si>
  <si>
    <t>0.3424</t>
  </si>
  <si>
    <t>0.3455</t>
  </si>
  <si>
    <t>99.61</t>
  </si>
  <si>
    <t>0.932</t>
  </si>
  <si>
    <t>0.3206</t>
  </si>
  <si>
    <t>99.63</t>
  </si>
  <si>
    <t>0.3212</t>
  </si>
  <si>
    <t>0.828</t>
  </si>
  <si>
    <t>1.05</t>
  </si>
  <si>
    <t>0.3182</t>
  </si>
  <si>
    <t>0.3147</t>
  </si>
  <si>
    <t>1.03</t>
  </si>
  <si>
    <t>0.3121</t>
  </si>
  <si>
    <t>0.2939</t>
  </si>
  <si>
    <t>0.2676</t>
  </si>
  <si>
    <t>0.2636</t>
  </si>
  <si>
    <t>0.927</t>
  </si>
  <si>
    <t>0.2576</t>
  </si>
  <si>
    <t>0.2500</t>
  </si>
  <si>
    <t>0.851</t>
  </si>
  <si>
    <t>15112023_poppyseeds_sample_xc_min_002.rdf</t>
  </si>
  <si>
    <t>6.434</t>
  </si>
  <si>
    <t>1.30</t>
  </si>
  <si>
    <t>0.691</t>
  </si>
  <si>
    <t>98.30</t>
  </si>
  <si>
    <t>98.46</t>
  </si>
  <si>
    <t>98.56</t>
  </si>
  <si>
    <t>0.768</t>
  </si>
  <si>
    <t>98.80</t>
  </si>
  <si>
    <t>0.018</t>
  </si>
  <si>
    <t>0.813</t>
  </si>
  <si>
    <t>0.750</t>
  </si>
  <si>
    <t>0.788</t>
  </si>
  <si>
    <t>0.611</t>
  </si>
  <si>
    <t>0.830</t>
  </si>
  <si>
    <t>0.867</t>
  </si>
  <si>
    <t>0.50</t>
  </si>
  <si>
    <t>0.858</t>
  </si>
  <si>
    <t>0.84</t>
  </si>
  <si>
    <t>1.22</t>
  </si>
  <si>
    <t>1.44</t>
  </si>
  <si>
    <t>1.90</t>
  </si>
  <si>
    <t>61.96</t>
  </si>
  <si>
    <t>38.04</t>
  </si>
  <si>
    <t>78.51</t>
  </si>
  <si>
    <t>21.49</t>
  </si>
  <si>
    <t>0.2000</t>
  </si>
  <si>
    <t>85.86</t>
  </si>
  <si>
    <t>14.14</t>
  </si>
  <si>
    <t>0.1500</t>
  </si>
  <si>
    <t>89.45</t>
  </si>
  <si>
    <t>10.55</t>
  </si>
  <si>
    <t>9.03</t>
  </si>
  <si>
    <t>0.926</t>
  </si>
  <si>
    <t>93.20</t>
  </si>
  <si>
    <t>6.80</t>
  </si>
  <si>
    <t>0.777</t>
  </si>
  <si>
    <t>0.684</t>
  </si>
  <si>
    <t>0.641</t>
  </si>
  <si>
    <t>0.722</t>
  </si>
  <si>
    <t>0.706</t>
  </si>
  <si>
    <t>98.07</t>
  </si>
  <si>
    <t>98.44</t>
  </si>
  <si>
    <t>0.868</t>
  </si>
  <si>
    <t>98.55</t>
  </si>
  <si>
    <t>98.77</t>
  </si>
  <si>
    <t>1.23</t>
  </si>
  <si>
    <t>0.89</t>
  </si>
  <si>
    <t>15112023_poppyseeds_sample_xFemax_122108_001.rdf</t>
  </si>
  <si>
    <t>xFe_max</t>
  </si>
  <si>
    <t>1049.2</t>
  </si>
  <si>
    <t>1217.8</t>
  </si>
  <si>
    <t>1463.8</t>
  </si>
  <si>
    <t>95.7</t>
  </si>
  <si>
    <t>99.5</t>
  </si>
  <si>
    <t>1271.0</t>
  </si>
  <si>
    <t>275.9</t>
  </si>
  <si>
    <t>0.340</t>
  </si>
  <si>
    <t>1.191</t>
  </si>
  <si>
    <t>6.366</t>
  </si>
  <si>
    <t>0.00000</t>
  </si>
  <si>
    <t>33.90</t>
  </si>
  <si>
    <t>10.27</t>
  </si>
  <si>
    <t>0.823</t>
  </si>
  <si>
    <t>30.70</t>
  </si>
  <si>
    <t>64.60</t>
  </si>
  <si>
    <t>4.14</t>
  </si>
  <si>
    <t>68.74</t>
  </si>
  <si>
    <t>6.68</t>
  </si>
  <si>
    <t>75.42</t>
  </si>
  <si>
    <t>0.801</t>
  </si>
  <si>
    <t>5.83</t>
  </si>
  <si>
    <t>81.25</t>
  </si>
  <si>
    <t>0.824</t>
  </si>
  <si>
    <t>5.89</t>
  </si>
  <si>
    <t>87.14</t>
  </si>
  <si>
    <t>1.78</t>
  </si>
  <si>
    <t>0.831</t>
  </si>
  <si>
    <t>0.00303</t>
  </si>
  <si>
    <t>3.36</t>
  </si>
  <si>
    <t>90.50</t>
  </si>
  <si>
    <t>91.26</t>
  </si>
  <si>
    <t>92.56</t>
  </si>
  <si>
    <t>92.76</t>
  </si>
  <si>
    <t>93.61</t>
  </si>
  <si>
    <t>94.14</t>
  </si>
  <si>
    <t>94.25</t>
  </si>
  <si>
    <t>94.30</t>
  </si>
  <si>
    <t>94.54</t>
  </si>
  <si>
    <t>96.64</t>
  </si>
  <si>
    <t>0.00294</t>
  </si>
  <si>
    <t>97.18</t>
  </si>
  <si>
    <t>97.24</t>
  </si>
  <si>
    <t>97.27</t>
  </si>
  <si>
    <t>97.32</t>
  </si>
  <si>
    <t>97.42</t>
  </si>
  <si>
    <t>97.53</t>
  </si>
  <si>
    <t>97.64</t>
  </si>
  <si>
    <t>97.73</t>
  </si>
  <si>
    <t>97.81</t>
  </si>
  <si>
    <t>97.95</t>
  </si>
  <si>
    <t>98.02</t>
  </si>
  <si>
    <t>98.12</t>
  </si>
  <si>
    <t>98.17</t>
  </si>
  <si>
    <t>0.648</t>
  </si>
  <si>
    <t>98.26</t>
  </si>
  <si>
    <t>0.640</t>
  </si>
  <si>
    <t>0.632</t>
  </si>
  <si>
    <t>98.33</t>
  </si>
  <si>
    <t>0.633</t>
  </si>
  <si>
    <t>98.37</t>
  </si>
  <si>
    <t>0.634</t>
  </si>
  <si>
    <t>98.40</t>
  </si>
  <si>
    <t>98.42</t>
  </si>
  <si>
    <t>0.638</t>
  </si>
  <si>
    <t>0.461</t>
  </si>
  <si>
    <t>0.460</t>
  </si>
  <si>
    <t>0.547</t>
  </si>
  <si>
    <t>0.436</t>
  </si>
  <si>
    <t>0.444</t>
  </si>
  <si>
    <t>0.549</t>
  </si>
  <si>
    <t>0.573</t>
  </si>
  <si>
    <t>0.615</t>
  </si>
  <si>
    <t>0.645</t>
  </si>
  <si>
    <t>0.567</t>
  </si>
  <si>
    <t>0.451</t>
  </si>
  <si>
    <t>0.734</t>
  </si>
  <si>
    <t>0.717</t>
  </si>
  <si>
    <t>0.551</t>
  </si>
  <si>
    <t>0.533</t>
  </si>
  <si>
    <t>0.525</t>
  </si>
  <si>
    <t>0.498</t>
  </si>
  <si>
    <t>0.606</t>
  </si>
  <si>
    <t>0.594</t>
  </si>
  <si>
    <t>0.644</t>
  </si>
  <si>
    <t>0.563</t>
  </si>
  <si>
    <t>0.373</t>
  </si>
  <si>
    <t>0.364</t>
  </si>
  <si>
    <t>0.291</t>
  </si>
  <si>
    <t>0.420</t>
  </si>
  <si>
    <t>0.00606</t>
  </si>
  <si>
    <t>0.00588</t>
  </si>
  <si>
    <t>0.00909</t>
  </si>
  <si>
    <t>0.00882</t>
  </si>
  <si>
    <t>0.01212</t>
  </si>
  <si>
    <t>0.950</t>
  </si>
  <si>
    <t>0.72</t>
  </si>
  <si>
    <t>0.01176</t>
  </si>
  <si>
    <t>0.01515</t>
  </si>
  <si>
    <t>0.90</t>
  </si>
  <si>
    <t>0.01765</t>
  </si>
  <si>
    <t>0.936</t>
  </si>
  <si>
    <t>0.02121</t>
  </si>
  <si>
    <t>0.01818</t>
  </si>
  <si>
    <t>0.02353</t>
  </si>
  <si>
    <t>0.02424</t>
  </si>
  <si>
    <t>0.02647</t>
  </si>
  <si>
    <t>0.928</t>
  </si>
  <si>
    <t>1.51</t>
  </si>
  <si>
    <t>98.49</t>
  </si>
  <si>
    <t>0.02727</t>
  </si>
  <si>
    <t>0.943</t>
  </si>
  <si>
    <t>1.60</t>
  </si>
  <si>
    <t>0.951</t>
  </si>
  <si>
    <t>1.70</t>
  </si>
  <si>
    <t>0.02941</t>
  </si>
  <si>
    <t>1.80</t>
  </si>
  <si>
    <t>98.20</t>
  </si>
  <si>
    <t>0.03030</t>
  </si>
  <si>
    <t>97.98</t>
  </si>
  <si>
    <t>0.03529</t>
  </si>
  <si>
    <t>0.03636</t>
  </si>
  <si>
    <t>0.04118</t>
  </si>
  <si>
    <t>97.46</t>
  </si>
  <si>
    <t>0.04242</t>
  </si>
  <si>
    <t>2.70</t>
  </si>
  <si>
    <t>97.30</t>
  </si>
  <si>
    <t>0.04848</t>
  </si>
  <si>
    <t>0.05294</t>
  </si>
  <si>
    <t>3.06</t>
  </si>
  <si>
    <t>96.94</t>
  </si>
  <si>
    <t>0.05455</t>
  </si>
  <si>
    <t>0.945</t>
  </si>
  <si>
    <t>96.73</t>
  </si>
  <si>
    <t>0.06364</t>
  </si>
  <si>
    <t>3.49</t>
  </si>
  <si>
    <t>96.51</t>
  </si>
  <si>
    <t>0.06471</t>
  </si>
  <si>
    <t>96.26</t>
  </si>
  <si>
    <t>0.07576</t>
  </si>
  <si>
    <t>4.00</t>
  </si>
  <si>
    <t>96.00</t>
  </si>
  <si>
    <t>0.07879</t>
  </si>
  <si>
    <t>4.29</t>
  </si>
  <si>
    <t>95.71</t>
  </si>
  <si>
    <t>0.08529</t>
  </si>
  <si>
    <t>4.59</t>
  </si>
  <si>
    <t>95.41</t>
  </si>
  <si>
    <t>0.09091</t>
  </si>
  <si>
    <t>0.00010</t>
  </si>
  <si>
    <t>15112023_poppyseeds_sample_xFemax_002.rdf</t>
  </si>
  <si>
    <t>1041.7</t>
  </si>
  <si>
    <t>1217.6</t>
  </si>
  <si>
    <t>1676.4</t>
  </si>
  <si>
    <t>95.0</t>
  </si>
  <si>
    <t>99.0</t>
  </si>
  <si>
    <t>1279.2</t>
  </si>
  <si>
    <t>297.9</t>
  </si>
  <si>
    <t>1.202</t>
  </si>
  <si>
    <t>6.437</t>
  </si>
  <si>
    <t>3.52</t>
  </si>
  <si>
    <t>1.59</t>
  </si>
  <si>
    <t>93.64</t>
  </si>
  <si>
    <t>98.41</t>
  </si>
  <si>
    <t>98.54</t>
  </si>
  <si>
    <t>0.646</t>
  </si>
  <si>
    <t>0.655</t>
  </si>
  <si>
    <t>0.607</t>
  </si>
  <si>
    <t>0.580</t>
  </si>
  <si>
    <t>0.937</t>
  </si>
  <si>
    <t>1.98</t>
  </si>
  <si>
    <t>0.65</t>
  </si>
  <si>
    <t>28.12</t>
  </si>
  <si>
    <t>71.88</t>
  </si>
  <si>
    <t>2.93</t>
  </si>
  <si>
    <t>3.16</t>
  </si>
  <si>
    <t>2.69</t>
  </si>
  <si>
    <t>1.53</t>
  </si>
  <si>
    <t>1.36</t>
  </si>
  <si>
    <t>0.83</t>
  </si>
  <si>
    <t>88.58</t>
  </si>
  <si>
    <t>11.42</t>
  </si>
  <si>
    <t>89.91</t>
  </si>
  <si>
    <t>10.09</t>
  </si>
  <si>
    <t>9.76</t>
  </si>
  <si>
    <t>8.26</t>
  </si>
  <si>
    <t>0.769</t>
  </si>
  <si>
    <t>95.22</t>
  </si>
  <si>
    <t>4.78</t>
  </si>
  <si>
    <t>0.493</t>
  </si>
  <si>
    <t>0.578</t>
  </si>
  <si>
    <t>97.14</t>
  </si>
  <si>
    <t>2.86</t>
  </si>
  <si>
    <t>1.43</t>
  </si>
  <si>
    <t>98.65</t>
  </si>
  <si>
    <t>1.35</t>
  </si>
  <si>
    <t>98.78</t>
  </si>
  <si>
    <t>0.550</t>
  </si>
  <si>
    <t>15112023_poppyseeds_sample_xFemin_122108_001.rdf</t>
  </si>
  <si>
    <t>xFe_min</t>
  </si>
  <si>
    <t>769.4</t>
  </si>
  <si>
    <t>918.5</t>
  </si>
  <si>
    <t>1101.2</t>
  </si>
  <si>
    <t>928.4</t>
  </si>
  <si>
    <t>137.2</t>
  </si>
  <si>
    <t>0.361</t>
  </si>
  <si>
    <t>1.245</t>
  </si>
  <si>
    <t>6.340</t>
  </si>
  <si>
    <t>31.11</t>
  </si>
  <si>
    <t>9.427</t>
  </si>
  <si>
    <t>33.39</t>
  </si>
  <si>
    <t>64.50</t>
  </si>
  <si>
    <t>9.821</t>
  </si>
  <si>
    <t>6.52</t>
  </si>
  <si>
    <t>71.02</t>
  </si>
  <si>
    <t>1.976</t>
  </si>
  <si>
    <t>79.28</t>
  </si>
  <si>
    <t>2.503</t>
  </si>
  <si>
    <t>8.47</t>
  </si>
  <si>
    <t>87.75</t>
  </si>
  <si>
    <t>2.491</t>
  </si>
  <si>
    <t>2.91</t>
  </si>
  <si>
    <t>90.66</t>
  </si>
  <si>
    <t>94.15</t>
  </si>
  <si>
    <t>1.058</t>
  </si>
  <si>
    <t>94.35</t>
  </si>
  <si>
    <t>0.059</t>
  </si>
  <si>
    <t>94.36</t>
  </si>
  <si>
    <t>94.38</t>
  </si>
  <si>
    <t>97.68</t>
  </si>
  <si>
    <t>0.744</t>
  </si>
  <si>
    <t>0.206</t>
  </si>
  <si>
    <t>0.039</t>
  </si>
  <si>
    <t>98.71</t>
  </si>
  <si>
    <t>0.687</t>
  </si>
  <si>
    <t>0.595</t>
  </si>
  <si>
    <t>0.511</t>
  </si>
  <si>
    <t>0.555</t>
  </si>
  <si>
    <t>0.819</t>
  </si>
  <si>
    <t>0.541</t>
  </si>
  <si>
    <t>0.865</t>
  </si>
  <si>
    <t>99.29</t>
  </si>
  <si>
    <t>0.848</t>
  </si>
  <si>
    <t>0.0265</t>
  </si>
  <si>
    <t>98.47</t>
  </si>
  <si>
    <t>1.64</t>
  </si>
  <si>
    <t>98.36</t>
  </si>
  <si>
    <t>1.95</t>
  </si>
  <si>
    <t>98.05</t>
  </si>
  <si>
    <t>2.06</t>
  </si>
  <si>
    <t>97.94</t>
  </si>
  <si>
    <t>2.32</t>
  </si>
  <si>
    <t>0.0382</t>
  </si>
  <si>
    <t>2.47</t>
  </si>
  <si>
    <t>2.64</t>
  </si>
  <si>
    <t>97.36</t>
  </si>
  <si>
    <t>0.0515</t>
  </si>
  <si>
    <t>2.83</t>
  </si>
  <si>
    <t>97.17</t>
  </si>
  <si>
    <t>0.0559</t>
  </si>
  <si>
    <t>0.0606</t>
  </si>
  <si>
    <t>96.48</t>
  </si>
  <si>
    <t>0.0765</t>
  </si>
  <si>
    <t>3.79</t>
  </si>
  <si>
    <t>96.21</t>
  </si>
  <si>
    <t>4.10</t>
  </si>
  <si>
    <t>95.90</t>
  </si>
  <si>
    <t>4.43</t>
  </si>
  <si>
    <t>95.57</t>
  </si>
  <si>
    <t>0.0971</t>
  </si>
  <si>
    <t>0.1061</t>
  </si>
  <si>
    <t>5.15</t>
  </si>
  <si>
    <t>94.85</t>
  </si>
  <si>
    <t>0.1121</t>
  </si>
  <si>
    <t>5.55</t>
  </si>
  <si>
    <t>94.45</t>
  </si>
  <si>
    <t>5.95</t>
  </si>
  <si>
    <t>94.05</t>
  </si>
  <si>
    <t>0.1212</t>
  </si>
  <si>
    <t>6.36</t>
  </si>
  <si>
    <t>0.1242</t>
  </si>
  <si>
    <t>0.1294</t>
  </si>
  <si>
    <t>7.23</t>
  </si>
  <si>
    <t>92.77</t>
  </si>
  <si>
    <t>0.1303</t>
  </si>
  <si>
    <t>8.11</t>
  </si>
  <si>
    <t>91.89</t>
  </si>
  <si>
    <t>8.57</t>
  </si>
  <si>
    <t>91.43</t>
  </si>
  <si>
    <t>0.1394</t>
  </si>
  <si>
    <t>9.04</t>
  </si>
  <si>
    <t>90.96</t>
  </si>
  <si>
    <t>0.1424</t>
  </si>
  <si>
    <t>9.56</t>
  </si>
  <si>
    <t>90.44</t>
  </si>
  <si>
    <t>0.1529</t>
  </si>
  <si>
    <t>10.67</t>
  </si>
  <si>
    <t>89.33</t>
  </si>
  <si>
    <t>0.1758</t>
  </si>
  <si>
    <t>11.30</t>
  </si>
  <si>
    <t>88.70</t>
  </si>
  <si>
    <t>0.1853</t>
  </si>
  <si>
    <t>11.96</t>
  </si>
  <si>
    <t>88.04</t>
  </si>
  <si>
    <t>12.66</t>
  </si>
  <si>
    <t>87.34</t>
  </si>
  <si>
    <t>0.2121</t>
  </si>
  <si>
    <t>13.44</t>
  </si>
  <si>
    <t>86.56</t>
  </si>
  <si>
    <t>0.2294</t>
  </si>
  <si>
    <t>14.24</t>
  </si>
  <si>
    <t>85.76</t>
  </si>
  <si>
    <t>0.2424</t>
  </si>
  <si>
    <t>15.09</t>
  </si>
  <si>
    <t>84.91</t>
  </si>
  <si>
    <t>16.01</t>
  </si>
  <si>
    <t>83.99</t>
  </si>
  <si>
    <t>16.94</t>
  </si>
  <si>
    <t>83.06</t>
  </si>
  <si>
    <t>17.87</t>
  </si>
  <si>
    <t>82.13</t>
  </si>
  <si>
    <t>18.84</t>
  </si>
  <si>
    <t>81.16</t>
  </si>
  <si>
    <t>19.75</t>
  </si>
  <si>
    <t>80.25</t>
  </si>
  <si>
    <t>20.65</t>
  </si>
  <si>
    <t>79.35</t>
  </si>
  <si>
    <t>0.2727</t>
  </si>
  <si>
    <t>22.41</t>
  </si>
  <si>
    <t>77.59</t>
  </si>
  <si>
    <t>23.26</t>
  </si>
  <si>
    <t>76.74</t>
  </si>
  <si>
    <t>24.12</t>
  </si>
  <si>
    <t>75.88</t>
  </si>
  <si>
    <t>0.2529</t>
  </si>
  <si>
    <t>24.96</t>
  </si>
  <si>
    <t>75.04</t>
  </si>
  <si>
    <t>0.2545</t>
  </si>
  <si>
    <t>25.80</t>
  </si>
  <si>
    <t>74.20</t>
  </si>
  <si>
    <t>26.65</t>
  </si>
  <si>
    <t>73.35</t>
  </si>
  <si>
    <t>27.48</t>
  </si>
  <si>
    <t>72.52</t>
  </si>
  <si>
    <t>0.2515</t>
  </si>
  <si>
    <t>28.31</t>
  </si>
  <si>
    <t>71.69</t>
  </si>
  <si>
    <t>29.17</t>
  </si>
  <si>
    <t>70.83</t>
  </si>
  <si>
    <t>30.01</t>
  </si>
  <si>
    <t>69.99</t>
  </si>
  <si>
    <t>30.87</t>
  </si>
  <si>
    <t>69.13</t>
  </si>
  <si>
    <t>31.77</t>
  </si>
  <si>
    <t>68.23</t>
  </si>
  <si>
    <t>0.2647</t>
  </si>
  <si>
    <t>32.64</t>
  </si>
  <si>
    <t>67.36</t>
  </si>
  <si>
    <t>33.52</t>
  </si>
  <si>
    <t>66.48</t>
  </si>
  <si>
    <t>34.42</t>
  </si>
  <si>
    <t>65.58</t>
  </si>
  <si>
    <t>35.29</t>
  </si>
  <si>
    <t>64.71</t>
  </si>
  <si>
    <t>36.18</t>
  </si>
  <si>
    <t>63.82</t>
  </si>
  <si>
    <t>0.2697</t>
  </si>
  <si>
    <t>37.11</t>
  </si>
  <si>
    <t>62.89</t>
  </si>
  <si>
    <t>39.01</t>
  </si>
  <si>
    <t>60.99</t>
  </si>
  <si>
    <t>40.05</t>
  </si>
  <si>
    <t>59.95</t>
  </si>
  <si>
    <t>41.09</t>
  </si>
  <si>
    <t>58.91</t>
  </si>
  <si>
    <t>42.15</t>
  </si>
  <si>
    <t>57.85</t>
  </si>
  <si>
    <t>43.25</t>
  </si>
  <si>
    <t>56.75</t>
  </si>
  <si>
    <t>0.3235</t>
  </si>
  <si>
    <t>44.31</t>
  </si>
  <si>
    <t>55.69</t>
  </si>
  <si>
    <t>46.43</t>
  </si>
  <si>
    <t>53.57</t>
  </si>
  <si>
    <t>47.46</t>
  </si>
  <si>
    <t>52.54</t>
  </si>
  <si>
    <t>48.47</t>
  </si>
  <si>
    <t>51.53</t>
  </si>
  <si>
    <t>0.3061</t>
  </si>
  <si>
    <t>49.49</t>
  </si>
  <si>
    <t>50.51</t>
  </si>
  <si>
    <t>50.45</t>
  </si>
  <si>
    <t>49.55</t>
  </si>
  <si>
    <t>51.38</t>
  </si>
  <si>
    <t>48.62</t>
  </si>
  <si>
    <t>52.30</t>
  </si>
  <si>
    <t>47.70</t>
  </si>
  <si>
    <t>53.17</t>
  </si>
  <si>
    <t>46.83</t>
  </si>
  <si>
    <t>54.02</t>
  </si>
  <si>
    <t>45.98</t>
  </si>
  <si>
    <t>54.88</t>
  </si>
  <si>
    <t>45.12</t>
  </si>
  <si>
    <t>55.71</t>
  </si>
  <si>
    <t>44.29</t>
  </si>
  <si>
    <t>56.54</t>
  </si>
  <si>
    <t>43.46</t>
  </si>
  <si>
    <t>57.38</t>
  </si>
  <si>
    <t>42.62</t>
  </si>
  <si>
    <t>0.2471</t>
  </si>
  <si>
    <t>58.18</t>
  </si>
  <si>
    <t>41.82</t>
  </si>
  <si>
    <t>58.97</t>
  </si>
  <si>
    <t>41.03</t>
  </si>
  <si>
    <t>0.2394</t>
  </si>
  <si>
    <t>59.78</t>
  </si>
  <si>
    <t>40.22</t>
  </si>
  <si>
    <t>0.2382</t>
  </si>
  <si>
    <t>60.57</t>
  </si>
  <si>
    <t>39.43</t>
  </si>
  <si>
    <t>61.36</t>
  </si>
  <si>
    <t>38.64</t>
  </si>
  <si>
    <t>62.18</t>
  </si>
  <si>
    <t>37.82</t>
  </si>
  <si>
    <t>0.2412</t>
  </si>
  <si>
    <t>62.99</t>
  </si>
  <si>
    <t>37.01</t>
  </si>
  <si>
    <t>63.81</t>
  </si>
  <si>
    <t>36.19</t>
  </si>
  <si>
    <t>64.67</t>
  </si>
  <si>
    <t>35.33</t>
  </si>
  <si>
    <t>65.52</t>
  </si>
  <si>
    <t>34.48</t>
  </si>
  <si>
    <t>66.38</t>
  </si>
  <si>
    <t>33.62</t>
  </si>
  <si>
    <t>67.27</t>
  </si>
  <si>
    <t>32.73</t>
  </si>
  <si>
    <t>0.2618</t>
  </si>
  <si>
    <t>68.15</t>
  </si>
  <si>
    <t>31.85</t>
  </si>
  <si>
    <t>69.01</t>
  </si>
  <si>
    <t>30.99</t>
  </si>
  <si>
    <t>69.90</t>
  </si>
  <si>
    <t>30.10</t>
  </si>
  <si>
    <t>70.74</t>
  </si>
  <si>
    <t>29.26</t>
  </si>
  <si>
    <t>0.833</t>
  </si>
  <si>
    <t>15112023_poppyseeds_sample_xFemin_002.rdf</t>
  </si>
  <si>
    <t>755.6</t>
  </si>
  <si>
    <t>916.0</t>
  </si>
  <si>
    <t>1121.9</t>
  </si>
  <si>
    <t>936.0</t>
  </si>
  <si>
    <t>173.5</t>
  </si>
  <si>
    <t>0.400</t>
  </si>
  <si>
    <t>1.263</t>
  </si>
  <si>
    <t>0.733</t>
  </si>
  <si>
    <t>0.731</t>
  </si>
  <si>
    <t>0.576</t>
  </si>
  <si>
    <t>0.852</t>
  </si>
  <si>
    <t>1.00</t>
  </si>
  <si>
    <t>25.14</t>
  </si>
  <si>
    <t>74.86</t>
  </si>
  <si>
    <t>2.51</t>
  </si>
  <si>
    <t>0.0500</t>
  </si>
  <si>
    <t>0.661</t>
  </si>
  <si>
    <t>97.59</t>
  </si>
  <si>
    <t>98.60</t>
  </si>
  <si>
    <t>15112023_poppyseeds_sample_xMamin_122108_001.rdf</t>
  </si>
  <si>
    <t>xMa_min</t>
  </si>
  <si>
    <t>703.2</t>
  </si>
  <si>
    <t>846.8</t>
  </si>
  <si>
    <t>987.7</t>
  </si>
  <si>
    <t>844.8</t>
  </si>
  <si>
    <t>124.1</t>
  </si>
  <si>
    <t>0.336</t>
  </si>
  <si>
    <t>1.243</t>
  </si>
  <si>
    <t>6.344</t>
  </si>
  <si>
    <t>31.36</t>
  </si>
  <si>
    <t>9.503</t>
  </si>
  <si>
    <t>32.74</t>
  </si>
  <si>
    <t>64.10</t>
  </si>
  <si>
    <t>9.629</t>
  </si>
  <si>
    <t>8.32</t>
  </si>
  <si>
    <t>72.42</t>
  </si>
  <si>
    <t>2.521</t>
  </si>
  <si>
    <t>7.42</t>
  </si>
  <si>
    <t>79.84</t>
  </si>
  <si>
    <t>2.248</t>
  </si>
  <si>
    <t>89.60</t>
  </si>
  <si>
    <t>2.871</t>
  </si>
  <si>
    <t>4.12</t>
  </si>
  <si>
    <t>93.72</t>
  </si>
  <si>
    <t>1.248</t>
  </si>
  <si>
    <t>94.42</t>
  </si>
  <si>
    <t>0.212</t>
  </si>
  <si>
    <t>94.46</t>
  </si>
  <si>
    <t>94.74</t>
  </si>
  <si>
    <t>0.085</t>
  </si>
  <si>
    <t>0.427</t>
  </si>
  <si>
    <t>96.18</t>
  </si>
  <si>
    <t>1.55</t>
  </si>
  <si>
    <t>0.456</t>
  </si>
  <si>
    <t>0.639</t>
  </si>
  <si>
    <t>97.83</t>
  </si>
  <si>
    <t>0.030</t>
  </si>
  <si>
    <t>0.224</t>
  </si>
  <si>
    <t>0.784</t>
  </si>
  <si>
    <t>0.625</t>
  </si>
  <si>
    <t>0.478</t>
  </si>
  <si>
    <t>0.543</t>
  </si>
  <si>
    <t>0.664</t>
  </si>
  <si>
    <t>0.499</t>
  </si>
  <si>
    <t>0.584</t>
  </si>
  <si>
    <t>98.32</t>
  </si>
  <si>
    <t>1.77</t>
  </si>
  <si>
    <t>98.23</t>
  </si>
  <si>
    <t>98.13</t>
  </si>
  <si>
    <t>2.20</t>
  </si>
  <si>
    <t>97.80</t>
  </si>
  <si>
    <t>2.31</t>
  </si>
  <si>
    <t>97.69</t>
  </si>
  <si>
    <t>97.49</t>
  </si>
  <si>
    <t>0.846</t>
  </si>
  <si>
    <t>97.31</t>
  </si>
  <si>
    <t>2.78</t>
  </si>
  <si>
    <t>97.22</t>
  </si>
  <si>
    <t>97.07</t>
  </si>
  <si>
    <t>3.01</t>
  </si>
  <si>
    <t>96.99</t>
  </si>
  <si>
    <t>96.92</t>
  </si>
  <si>
    <t>96.84</t>
  </si>
  <si>
    <t>3.24</t>
  </si>
  <si>
    <t>96.76</t>
  </si>
  <si>
    <t>3.33</t>
  </si>
  <si>
    <t>96.67</t>
  </si>
  <si>
    <t>3.42</t>
  </si>
  <si>
    <t>96.58</t>
  </si>
  <si>
    <t>3.62</t>
  </si>
  <si>
    <t>96.38</t>
  </si>
  <si>
    <t>3.73</t>
  </si>
  <si>
    <t>96.27</t>
  </si>
  <si>
    <t>0.0353</t>
  </si>
  <si>
    <t>3.99</t>
  </si>
  <si>
    <t>96.01</t>
  </si>
  <si>
    <t>4.30</t>
  </si>
  <si>
    <t>95.70</t>
  </si>
  <si>
    <t>4.47</t>
  </si>
  <si>
    <t>95.53</t>
  </si>
  <si>
    <t>4.65</t>
  </si>
  <si>
    <t>95.35</t>
  </si>
  <si>
    <t>4.86</t>
  </si>
  <si>
    <t>95.14</t>
  </si>
  <si>
    <t>5.09</t>
  </si>
  <si>
    <t>94.91</t>
  </si>
  <si>
    <t>5.33</t>
  </si>
  <si>
    <t>94.67</t>
  </si>
  <si>
    <t>0.0727</t>
  </si>
  <si>
    <t>5.61</t>
  </si>
  <si>
    <t>0.930</t>
  </si>
  <si>
    <t>5.90</t>
  </si>
  <si>
    <t>94.10</t>
  </si>
  <si>
    <t>0.0879</t>
  </si>
  <si>
    <t>6.54</t>
  </si>
  <si>
    <t>93.46</t>
  </si>
  <si>
    <t>0.653</t>
  </si>
  <si>
    <t>6.89</t>
  </si>
  <si>
    <t>93.11</t>
  </si>
  <si>
    <t>0.812</t>
  </si>
  <si>
    <t>7.27</t>
  </si>
  <si>
    <t>92.73</t>
  </si>
  <si>
    <t>0.1206</t>
  </si>
  <si>
    <t>8.10</t>
  </si>
  <si>
    <t>91.90</t>
  </si>
  <si>
    <t>8.54</t>
  </si>
  <si>
    <t>91.46</t>
  </si>
  <si>
    <t>9.02</t>
  </si>
  <si>
    <t>90.98</t>
  </si>
  <si>
    <t>9.50</t>
  </si>
  <si>
    <t>0.1455</t>
  </si>
  <si>
    <t>10.01</t>
  </si>
  <si>
    <t>89.99</t>
  </si>
  <si>
    <t>0.1588</t>
  </si>
  <si>
    <t>11.10</t>
  </si>
  <si>
    <t>88.90</t>
  </si>
  <si>
    <t>0.1667</t>
  </si>
  <si>
    <t>11.66</t>
  </si>
  <si>
    <t>88.34</t>
  </si>
  <si>
    <t>12.26</t>
  </si>
  <si>
    <t>87.74</t>
  </si>
  <si>
    <t>0.1765</t>
  </si>
  <si>
    <t>12.87</t>
  </si>
  <si>
    <t>87.13</t>
  </si>
  <si>
    <t>13.49</t>
  </si>
  <si>
    <t>86.51</t>
  </si>
  <si>
    <t>0.1912</t>
  </si>
  <si>
    <t>14.78</t>
  </si>
  <si>
    <t>85.22</t>
  </si>
  <si>
    <t>0.1939</t>
  </si>
  <si>
    <t>15.43</t>
  </si>
  <si>
    <t>84.57</t>
  </si>
  <si>
    <t>0.1970</t>
  </si>
  <si>
    <t>16.11</t>
  </si>
  <si>
    <t>83.89</t>
  </si>
  <si>
    <t>16.79</t>
  </si>
  <si>
    <t>83.21</t>
  </si>
  <si>
    <t>17.49</t>
  </si>
  <si>
    <t>82.51</t>
  </si>
  <si>
    <t>18.24</t>
  </si>
  <si>
    <t>81.76</t>
  </si>
  <si>
    <t>0.2206</t>
  </si>
  <si>
    <t>19.01</t>
  </si>
  <si>
    <t>80.99</t>
  </si>
  <si>
    <t>19.81</t>
  </si>
  <si>
    <t>80.19</t>
  </si>
  <si>
    <t>22.34</t>
  </si>
  <si>
    <t>77.66</t>
  </si>
  <si>
    <t>23.25</t>
  </si>
  <si>
    <t>76.75</t>
  </si>
  <si>
    <t>24.16</t>
  </si>
  <si>
    <t>75.84</t>
  </si>
  <si>
    <t>25.09</t>
  </si>
  <si>
    <t>74.91</t>
  </si>
  <si>
    <t>26.09</t>
  </si>
  <si>
    <t>73.91</t>
  </si>
  <si>
    <t>0.2941</t>
  </si>
  <si>
    <t>27.09</t>
  </si>
  <si>
    <t>72.91</t>
  </si>
  <si>
    <t>0.3030</t>
  </si>
  <si>
    <t>29.21</t>
  </si>
  <si>
    <t>70.79</t>
  </si>
  <si>
    <t>31.42</t>
  </si>
  <si>
    <t>68.58</t>
  </si>
  <si>
    <t>0.3394</t>
  </si>
  <si>
    <t>32.60</t>
  </si>
  <si>
    <t>67.40</t>
  </si>
  <si>
    <t>0.3471</t>
  </si>
  <si>
    <t>33.77</t>
  </si>
  <si>
    <t>66.23</t>
  </si>
  <si>
    <t>34.94</t>
  </si>
  <si>
    <t>65.06</t>
  </si>
  <si>
    <t>36.16</t>
  </si>
  <si>
    <t>63.84</t>
  </si>
  <si>
    <t>0.3588</t>
  </si>
  <si>
    <t>37.33</t>
  </si>
  <si>
    <t>62.67</t>
  </si>
  <si>
    <t>38.49</t>
  </si>
  <si>
    <t>61.51</t>
  </si>
  <si>
    <t>0.3515</t>
  </si>
  <si>
    <t>39.68</t>
  </si>
  <si>
    <t>60.32</t>
  </si>
  <si>
    <t>0.3500</t>
  </si>
  <si>
    <t>40.82</t>
  </si>
  <si>
    <t>59.18</t>
  </si>
  <si>
    <t>41.95</t>
  </si>
  <si>
    <t>58.05</t>
  </si>
  <si>
    <t>43.10</t>
  </si>
  <si>
    <t>56.90</t>
  </si>
  <si>
    <t>0.3382</t>
  </si>
  <si>
    <t>44.21</t>
  </si>
  <si>
    <t>55.79</t>
  </si>
  <si>
    <t>45.32</t>
  </si>
  <si>
    <t>54.68</t>
  </si>
  <si>
    <t>46.47</t>
  </si>
  <si>
    <t>53.53</t>
  </si>
  <si>
    <t>47.60</t>
  </si>
  <si>
    <t>52.40</t>
  </si>
  <si>
    <t>48.75</t>
  </si>
  <si>
    <t>51.25</t>
  </si>
  <si>
    <t>0.3485</t>
  </si>
  <si>
    <t>1.21</t>
  </si>
  <si>
    <t>49.96</t>
  </si>
  <si>
    <t>50.04</t>
  </si>
  <si>
    <t>0.3559</t>
  </si>
  <si>
    <t>51.15</t>
  </si>
  <si>
    <t>48.85</t>
  </si>
  <si>
    <t>52.35</t>
  </si>
  <si>
    <t>47.65</t>
  </si>
  <si>
    <t>0.3636</t>
  </si>
  <si>
    <t>53.58</t>
  </si>
  <si>
    <t>46.42</t>
  </si>
  <si>
    <t>0.3618</t>
  </si>
  <si>
    <t>54.79</t>
  </si>
  <si>
    <t>45.21</t>
  </si>
  <si>
    <t>0.3667</t>
  </si>
  <si>
    <t>56.01</t>
  </si>
  <si>
    <t>43.99</t>
  </si>
  <si>
    <t>0.3697</t>
  </si>
  <si>
    <t>57.25</t>
  </si>
  <si>
    <t>42.75</t>
  </si>
  <si>
    <t>0.3647</t>
  </si>
  <si>
    <t>58.45</t>
  </si>
  <si>
    <t>41.55</t>
  </si>
  <si>
    <t>59.65</t>
  </si>
  <si>
    <t>40.35</t>
  </si>
  <si>
    <t>60.86</t>
  </si>
  <si>
    <t>39.14</t>
  </si>
  <si>
    <t>62.02</t>
  </si>
  <si>
    <t>37.98</t>
  </si>
  <si>
    <t>63.15</t>
  </si>
  <si>
    <t>36.85</t>
  </si>
  <si>
    <t>64.29</t>
  </si>
  <si>
    <t>35.71</t>
  </si>
  <si>
    <t>65.39</t>
  </si>
  <si>
    <t>34.61</t>
  </si>
  <si>
    <t>66.47</t>
  </si>
  <si>
    <t>33.53</t>
  </si>
  <si>
    <t>0.3273</t>
  </si>
  <si>
    <t>67.57</t>
  </si>
  <si>
    <t>32.43</t>
  </si>
  <si>
    <t>68.63</t>
  </si>
  <si>
    <t>31.37</t>
  </si>
  <si>
    <t>69.69</t>
  </si>
  <si>
    <t>30.31</t>
  </si>
  <si>
    <t>70.77</t>
  </si>
  <si>
    <t>29.23</t>
  </si>
  <si>
    <t>0.3176</t>
  </si>
  <si>
    <t>71.81</t>
  </si>
  <si>
    <t>28.19</t>
  </si>
  <si>
    <t>72.83</t>
  </si>
  <si>
    <t>27.17</t>
  </si>
  <si>
    <t>0.3091</t>
  </si>
  <si>
    <t>73.87</t>
  </si>
  <si>
    <t>26.13</t>
  </si>
  <si>
    <t>75.83</t>
  </si>
  <si>
    <t>24.17</t>
  </si>
  <si>
    <t>76.78</t>
  </si>
  <si>
    <t>23.22</t>
  </si>
  <si>
    <t>78.50</t>
  </si>
  <si>
    <t>21.50</t>
  </si>
  <si>
    <t>20.69</t>
  </si>
  <si>
    <t>80.07</t>
  </si>
  <si>
    <t>19.93</t>
  </si>
  <si>
    <t>80.80</t>
  </si>
  <si>
    <t>19.20</t>
  </si>
  <si>
    <t>81.54</t>
  </si>
  <si>
    <t>18.46</t>
  </si>
  <si>
    <t>0.2176</t>
  </si>
  <si>
    <t>82.25</t>
  </si>
  <si>
    <t>17.75</t>
  </si>
  <si>
    <t>0.2152</t>
  </si>
  <si>
    <t>82.95</t>
  </si>
  <si>
    <t>17.05</t>
  </si>
  <si>
    <t>83.67</t>
  </si>
  <si>
    <t>16.33</t>
  </si>
  <si>
    <t>0.2118</t>
  </si>
  <si>
    <t>84.36</t>
  </si>
  <si>
    <t>15.64</t>
  </si>
  <si>
    <t>85.06</t>
  </si>
  <si>
    <t>14.94</t>
  </si>
  <si>
    <t>85.79</t>
  </si>
  <si>
    <t>14.21</t>
  </si>
  <si>
    <t>0.2147</t>
  </si>
  <si>
    <t>86.50</t>
  </si>
  <si>
    <t>13.50</t>
  </si>
  <si>
    <t>87.21</t>
  </si>
  <si>
    <t>12.79</t>
  </si>
  <si>
    <t>87.92</t>
  </si>
  <si>
    <t>12.08</t>
  </si>
  <si>
    <t>89.21</t>
  </si>
  <si>
    <t>10.79</t>
  </si>
  <si>
    <t>0.1909</t>
  </si>
  <si>
    <t>89.82</t>
  </si>
  <si>
    <t>10.18</t>
  </si>
  <si>
    <t>0.1794</t>
  </si>
  <si>
    <t>90.38</t>
  </si>
  <si>
    <t>9.62</t>
  </si>
  <si>
    <t>90.91</t>
  </si>
  <si>
    <t>9.09</t>
  </si>
  <si>
    <t>91.42</t>
  </si>
  <si>
    <t>8.58</t>
  </si>
  <si>
    <t>15112023_poppyseeds_sample_xMamin_002.rdf</t>
  </si>
  <si>
    <t>691.1</t>
  </si>
  <si>
    <t>845.6</t>
  </si>
  <si>
    <t>1002.4</t>
  </si>
  <si>
    <t>846.2</t>
  </si>
  <si>
    <t>147.2</t>
  </si>
  <si>
    <t>0.368</t>
  </si>
  <si>
    <t>1.264</t>
  </si>
  <si>
    <t>6.445</t>
  </si>
  <si>
    <t>Sauter [mm]</t>
  </si>
  <si>
    <t>Sauter d32 [mm]</t>
  </si>
  <si>
    <t>Date</t>
  </si>
  <si>
    <t>Measurement T</t>
  </si>
  <si>
    <t>°C</t>
  </si>
  <si>
    <t>Sample chamber</t>
  </si>
  <si>
    <t>cm3</t>
  </si>
  <si>
    <t>Diameter</t>
  </si>
  <si>
    <t>mm</t>
  </si>
  <si>
    <t>Weight</t>
  </si>
  <si>
    <t>g</t>
  </si>
  <si>
    <t>Density [g/cm3]</t>
  </si>
  <si>
    <t>Deviation [g/cm3]</t>
  </si>
  <si>
    <t>Mean</t>
  </si>
  <si>
    <t>g/cm3</t>
  </si>
  <si>
    <t>Bulk density</t>
  </si>
  <si>
    <t>Porosity</t>
  </si>
  <si>
    <t>15.11.2023</t>
  </si>
  <si>
    <t>Apparent particle density</t>
  </si>
  <si>
    <t>Sauter diameter [mm]</t>
  </si>
  <si>
    <t>x area [µm]</t>
  </si>
  <si>
    <t>x c min [µm]</t>
  </si>
  <si>
    <t>x Fe max [µm]</t>
  </si>
  <si>
    <t>x Fe min [µm]</t>
  </si>
  <si>
    <t>x Ma min [µm]</t>
  </si>
  <si>
    <t>Known volume</t>
  </si>
  <si>
    <t>mL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</si>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</sst>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left"/>
    </xf>
    <xf numFmtId="2" fontId="0" fillId="2" borderId="1" xfId="0" applyNumberFormat="1" applyFill="1" applyBorder="1" applyAlignment="1">
      <alignment horizontal="left"/>
    </xf>
    <xf numFmtId="2" fontId="0" fillId="3" borderId="1" xfId="0" applyNumberFormat="1" applyFill="1" applyBorder="1" applyAlignment="1">
      <alignment horizontal="left"/>
    </xf>
    <xf numFmtId="2" fontId="0" fillId="3" borderId="1" xfId="0" applyNumberFormat="1" applyFill="1" applyBorder="1" applyAlignment="1">
      <alignment horizontal="center"/>
    </xf>
    <xf numFmtId="2" fontId="0" fillId="2" borderId="1" xfId="0" applyNumberFormat="1" applyFill="1" applyBorder="1"/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2" borderId="4" xfId="0" applyNumberFormat="1" applyFill="1" applyBorder="1"/>
    <xf numFmtId="2" fontId="0" fillId="3" borderId="4" xfId="0" applyNumberFormat="1" applyFill="1" applyBorder="1"/>
    <xf numFmtId="2" fontId="0" fillId="2" borderId="2" xfId="0" applyNumberFormat="1" applyFill="1" applyBorder="1"/>
    <xf numFmtId="2" fontId="0" fillId="0" borderId="5" xfId="0" applyNumberFormat="1" applyBorder="1"/>
    <xf numFmtId="2" fontId="0" fillId="0" borderId="6" xfId="0" applyNumberFormat="1" applyBorder="1"/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NumberFormat="1" applyFill="1" applyBorder="1"/>
    <xf numFmtId="0" fontId="0" fillId="3" borderId="2" xfId="0" applyNumberFormat="1" applyFill="1" applyBorder="1"/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34E7B"/>
      <color rgb="FFD0D1E6"/>
      <color rgb="FF3690C0"/>
      <color rgb="FF74A9CF"/>
      <color rgb="FFA6BDDB"/>
      <color rgb="FFF1EE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xMa min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D0D1E6"/>
              </a:solidFill>
              <a:ln w="9525">
                <a:solidFill>
                  <a:srgbClr val="D0D1E6"/>
                </a:solidFill>
              </a:ln>
              <a:effectLst/>
            </c:spPr>
          </c:marker>
          <c:xVal>
            <c:numRef>
              <c:f>xMamin!$N$26:$N$326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xMamin!$P$26:$P$326</c:f>
              <c:numCache>
                <c:formatCode>General</c:formatCode>
                <c:ptCount val="30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0.05</c:v>
                </c:pt>
                <c:pt idx="4">
                  <c:v>7.0000000000000007E-2</c:v>
                </c:pt>
                <c:pt idx="5">
                  <c:v>0.09</c:v>
                </c:pt>
                <c:pt idx="6">
                  <c:v>0.13</c:v>
                </c:pt>
                <c:pt idx="7">
                  <c:v>0.13</c:v>
                </c:pt>
                <c:pt idx="8">
                  <c:v>0.18</c:v>
                </c:pt>
                <c:pt idx="9">
                  <c:v>0.21</c:v>
                </c:pt>
                <c:pt idx="10">
                  <c:v>0.22</c:v>
                </c:pt>
                <c:pt idx="11">
                  <c:v>0.23</c:v>
                </c:pt>
                <c:pt idx="12">
                  <c:v>0.23</c:v>
                </c:pt>
                <c:pt idx="13">
                  <c:v>0.24</c:v>
                </c:pt>
                <c:pt idx="14">
                  <c:v>0.24</c:v>
                </c:pt>
                <c:pt idx="15">
                  <c:v>0.25</c:v>
                </c:pt>
                <c:pt idx="16">
                  <c:v>0.25</c:v>
                </c:pt>
                <c:pt idx="17">
                  <c:v>0.26</c:v>
                </c:pt>
                <c:pt idx="18">
                  <c:v>0.26</c:v>
                </c:pt>
                <c:pt idx="19">
                  <c:v>0.27</c:v>
                </c:pt>
                <c:pt idx="20">
                  <c:v>0.27</c:v>
                </c:pt>
                <c:pt idx="21">
                  <c:v>0.28000000000000003</c:v>
                </c:pt>
                <c:pt idx="22">
                  <c:v>0.28000000000000003</c:v>
                </c:pt>
                <c:pt idx="23">
                  <c:v>0.28000000000000003</c:v>
                </c:pt>
                <c:pt idx="24">
                  <c:v>0.28999999999999998</c:v>
                </c:pt>
                <c:pt idx="25">
                  <c:v>0.32</c:v>
                </c:pt>
                <c:pt idx="26">
                  <c:v>0.38</c:v>
                </c:pt>
                <c:pt idx="27">
                  <c:v>0.47</c:v>
                </c:pt>
                <c:pt idx="28">
                  <c:v>0.57999999999999996</c:v>
                </c:pt>
                <c:pt idx="29">
                  <c:v>0.67</c:v>
                </c:pt>
                <c:pt idx="30">
                  <c:v>0.72</c:v>
                </c:pt>
                <c:pt idx="31">
                  <c:v>0.76</c:v>
                </c:pt>
                <c:pt idx="32">
                  <c:v>0.79</c:v>
                </c:pt>
                <c:pt idx="33">
                  <c:v>0.84</c:v>
                </c:pt>
                <c:pt idx="34">
                  <c:v>0.9</c:v>
                </c:pt>
                <c:pt idx="35">
                  <c:v>0.96</c:v>
                </c:pt>
                <c:pt idx="36">
                  <c:v>0.99</c:v>
                </c:pt>
                <c:pt idx="37">
                  <c:v>1.01</c:v>
                </c:pt>
                <c:pt idx="38">
                  <c:v>1.01</c:v>
                </c:pt>
                <c:pt idx="39">
                  <c:v>1.02</c:v>
                </c:pt>
                <c:pt idx="40">
                  <c:v>1.07</c:v>
                </c:pt>
                <c:pt idx="41">
                  <c:v>1.1200000000000001</c:v>
                </c:pt>
                <c:pt idx="42">
                  <c:v>1.17</c:v>
                </c:pt>
                <c:pt idx="43">
                  <c:v>1.21</c:v>
                </c:pt>
                <c:pt idx="44">
                  <c:v>1.24</c:v>
                </c:pt>
                <c:pt idx="45">
                  <c:v>1.3</c:v>
                </c:pt>
                <c:pt idx="46">
                  <c:v>1.4</c:v>
                </c:pt>
                <c:pt idx="47">
                  <c:v>1.51</c:v>
                </c:pt>
                <c:pt idx="48">
                  <c:v>1.62</c:v>
                </c:pt>
                <c:pt idx="49">
                  <c:v>1.72</c:v>
                </c:pt>
                <c:pt idx="50">
                  <c:v>1.82</c:v>
                </c:pt>
                <c:pt idx="51">
                  <c:v>1.93</c:v>
                </c:pt>
                <c:pt idx="52">
                  <c:v>2.06</c:v>
                </c:pt>
                <c:pt idx="53">
                  <c:v>2.2200000000000002</c:v>
                </c:pt>
                <c:pt idx="54">
                  <c:v>2.41</c:v>
                </c:pt>
                <c:pt idx="55">
                  <c:v>2.62</c:v>
                </c:pt>
                <c:pt idx="56">
                  <c:v>2.87</c:v>
                </c:pt>
                <c:pt idx="57">
                  <c:v>3.14</c:v>
                </c:pt>
                <c:pt idx="58">
                  <c:v>3.39</c:v>
                </c:pt>
                <c:pt idx="59">
                  <c:v>3.62</c:v>
                </c:pt>
                <c:pt idx="60">
                  <c:v>3.83</c:v>
                </c:pt>
                <c:pt idx="61">
                  <c:v>4.1100000000000003</c:v>
                </c:pt>
                <c:pt idx="62">
                  <c:v>4.55</c:v>
                </c:pt>
                <c:pt idx="63">
                  <c:v>5.14</c:v>
                </c:pt>
                <c:pt idx="64">
                  <c:v>5.85</c:v>
                </c:pt>
                <c:pt idx="65">
                  <c:v>6.67</c:v>
                </c:pt>
                <c:pt idx="66">
                  <c:v>7.61</c:v>
                </c:pt>
                <c:pt idx="67">
                  <c:v>8.68</c:v>
                </c:pt>
                <c:pt idx="68">
                  <c:v>9.86</c:v>
                </c:pt>
                <c:pt idx="69">
                  <c:v>11.13</c:v>
                </c:pt>
                <c:pt idx="70">
                  <c:v>12.5</c:v>
                </c:pt>
                <c:pt idx="71">
                  <c:v>14.04</c:v>
                </c:pt>
                <c:pt idx="72">
                  <c:v>15.76</c:v>
                </c:pt>
                <c:pt idx="73">
                  <c:v>17.64</c:v>
                </c:pt>
                <c:pt idx="74">
                  <c:v>19.690000000000001</c:v>
                </c:pt>
                <c:pt idx="75">
                  <c:v>21.92</c:v>
                </c:pt>
                <c:pt idx="76">
                  <c:v>24.39</c:v>
                </c:pt>
                <c:pt idx="77">
                  <c:v>27.16</c:v>
                </c:pt>
                <c:pt idx="78">
                  <c:v>30.21</c:v>
                </c:pt>
                <c:pt idx="79">
                  <c:v>33.5</c:v>
                </c:pt>
                <c:pt idx="80">
                  <c:v>36.94</c:v>
                </c:pt>
                <c:pt idx="81">
                  <c:v>40.5</c:v>
                </c:pt>
                <c:pt idx="82">
                  <c:v>44.21</c:v>
                </c:pt>
                <c:pt idx="83">
                  <c:v>47.94</c:v>
                </c:pt>
                <c:pt idx="84">
                  <c:v>51.64</c:v>
                </c:pt>
                <c:pt idx="85">
                  <c:v>55.27</c:v>
                </c:pt>
                <c:pt idx="86">
                  <c:v>58.84</c:v>
                </c:pt>
                <c:pt idx="87">
                  <c:v>62.39</c:v>
                </c:pt>
                <c:pt idx="88">
                  <c:v>65.819999999999993</c:v>
                </c:pt>
                <c:pt idx="89">
                  <c:v>69.02</c:v>
                </c:pt>
                <c:pt idx="90">
                  <c:v>71.989999999999995</c:v>
                </c:pt>
                <c:pt idx="91">
                  <c:v>74.680000000000007</c:v>
                </c:pt>
                <c:pt idx="92">
                  <c:v>77.150000000000006</c:v>
                </c:pt>
                <c:pt idx="93">
                  <c:v>79.459999999999994</c:v>
                </c:pt>
                <c:pt idx="94">
                  <c:v>81.63</c:v>
                </c:pt>
                <c:pt idx="95">
                  <c:v>83.68</c:v>
                </c:pt>
                <c:pt idx="96">
                  <c:v>85.49</c:v>
                </c:pt>
                <c:pt idx="97">
                  <c:v>87.09</c:v>
                </c:pt>
                <c:pt idx="98">
                  <c:v>88.49</c:v>
                </c:pt>
                <c:pt idx="99">
                  <c:v>89.73</c:v>
                </c:pt>
                <c:pt idx="100">
                  <c:v>90.81</c:v>
                </c:pt>
                <c:pt idx="101">
                  <c:v>91.72</c:v>
                </c:pt>
                <c:pt idx="102">
                  <c:v>92.52</c:v>
                </c:pt>
                <c:pt idx="103">
                  <c:v>93.3</c:v>
                </c:pt>
                <c:pt idx="104">
                  <c:v>94.09</c:v>
                </c:pt>
                <c:pt idx="105">
                  <c:v>94.85</c:v>
                </c:pt>
                <c:pt idx="106">
                  <c:v>95.53</c:v>
                </c:pt>
                <c:pt idx="107">
                  <c:v>96.06</c:v>
                </c:pt>
                <c:pt idx="108">
                  <c:v>96.46</c:v>
                </c:pt>
                <c:pt idx="109">
                  <c:v>96.76</c:v>
                </c:pt>
                <c:pt idx="110">
                  <c:v>97.03</c:v>
                </c:pt>
                <c:pt idx="111">
                  <c:v>97.3</c:v>
                </c:pt>
                <c:pt idx="112">
                  <c:v>97.54</c:v>
                </c:pt>
                <c:pt idx="113">
                  <c:v>97.73</c:v>
                </c:pt>
                <c:pt idx="114">
                  <c:v>97.86</c:v>
                </c:pt>
                <c:pt idx="115">
                  <c:v>97.97</c:v>
                </c:pt>
                <c:pt idx="116">
                  <c:v>98.07</c:v>
                </c:pt>
                <c:pt idx="117">
                  <c:v>98.18</c:v>
                </c:pt>
                <c:pt idx="118">
                  <c:v>98.27</c:v>
                </c:pt>
                <c:pt idx="119">
                  <c:v>98.33</c:v>
                </c:pt>
                <c:pt idx="120">
                  <c:v>98.36</c:v>
                </c:pt>
                <c:pt idx="121">
                  <c:v>98.36</c:v>
                </c:pt>
                <c:pt idx="122">
                  <c:v>98.36</c:v>
                </c:pt>
                <c:pt idx="123">
                  <c:v>98.36</c:v>
                </c:pt>
                <c:pt idx="124">
                  <c:v>98.39</c:v>
                </c:pt>
                <c:pt idx="125">
                  <c:v>98.47</c:v>
                </c:pt>
                <c:pt idx="126">
                  <c:v>98.62</c:v>
                </c:pt>
                <c:pt idx="127">
                  <c:v>98.77</c:v>
                </c:pt>
                <c:pt idx="128">
                  <c:v>98.89</c:v>
                </c:pt>
                <c:pt idx="129">
                  <c:v>98.99</c:v>
                </c:pt>
                <c:pt idx="130">
                  <c:v>99.07</c:v>
                </c:pt>
                <c:pt idx="131">
                  <c:v>99.15</c:v>
                </c:pt>
                <c:pt idx="132">
                  <c:v>99.2</c:v>
                </c:pt>
                <c:pt idx="133">
                  <c:v>99.22</c:v>
                </c:pt>
                <c:pt idx="134">
                  <c:v>99.22</c:v>
                </c:pt>
                <c:pt idx="135">
                  <c:v>99.22</c:v>
                </c:pt>
                <c:pt idx="136">
                  <c:v>99.22</c:v>
                </c:pt>
                <c:pt idx="137">
                  <c:v>99.24</c:v>
                </c:pt>
                <c:pt idx="138">
                  <c:v>99.33</c:v>
                </c:pt>
                <c:pt idx="139">
                  <c:v>99.43</c:v>
                </c:pt>
                <c:pt idx="140">
                  <c:v>99.53</c:v>
                </c:pt>
                <c:pt idx="141">
                  <c:v>99.59</c:v>
                </c:pt>
                <c:pt idx="142">
                  <c:v>99.6</c:v>
                </c:pt>
                <c:pt idx="143">
                  <c:v>99.62</c:v>
                </c:pt>
                <c:pt idx="144">
                  <c:v>99.7</c:v>
                </c:pt>
                <c:pt idx="145">
                  <c:v>99.88</c:v>
                </c:pt>
                <c:pt idx="146">
                  <c:v>100</c:v>
                </c:pt>
                <c:pt idx="147">
                  <c:v>100</c:v>
                </c:pt>
                <c:pt idx="148">
                  <c:v>100</c:v>
                </c:pt>
                <c:pt idx="149">
                  <c:v>100</c:v>
                </c:pt>
                <c:pt idx="150">
                  <c:v>100</c:v>
                </c:pt>
                <c:pt idx="151">
                  <c:v>100</c:v>
                </c:pt>
                <c:pt idx="152">
                  <c:v>100</c:v>
                </c:pt>
                <c:pt idx="153">
                  <c:v>100</c:v>
                </c:pt>
                <c:pt idx="154">
                  <c:v>100</c:v>
                </c:pt>
                <c:pt idx="155">
                  <c:v>100</c:v>
                </c:pt>
                <c:pt idx="156">
                  <c:v>100</c:v>
                </c:pt>
                <c:pt idx="157">
                  <c:v>100</c:v>
                </c:pt>
                <c:pt idx="158">
                  <c:v>100</c:v>
                </c:pt>
                <c:pt idx="159">
                  <c:v>100</c:v>
                </c:pt>
                <c:pt idx="160">
                  <c:v>100</c:v>
                </c:pt>
                <c:pt idx="161">
                  <c:v>100</c:v>
                </c:pt>
                <c:pt idx="162">
                  <c:v>100</c:v>
                </c:pt>
                <c:pt idx="163">
                  <c:v>100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C0D-4267-AA25-1D4D0017DA7F}"/>
            </c:ext>
          </c:extLst>
        </c:ser>
        <c:ser>
          <c:idx val="2"/>
          <c:order val="1"/>
          <c:tx>
            <c:v>xc min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rgbClr val="A6BDDB"/>
              </a:solidFill>
              <a:ln w="9525">
                <a:solidFill>
                  <a:srgbClr val="A6BDDB"/>
                </a:solidFill>
              </a:ln>
              <a:effectLst/>
            </c:spPr>
          </c:marker>
          <c:xVal>
            <c:numRef>
              <c:f>xc_min!$N$26:$N$326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xc_min!$P$26:$P$326</c:f>
              <c:numCache>
                <c:formatCode>General</c:formatCode>
                <c:ptCount val="301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0.13</c:v>
                </c:pt>
                <c:pt idx="7">
                  <c:v>0.13</c:v>
                </c:pt>
                <c:pt idx="8">
                  <c:v>0.14000000000000001</c:v>
                </c:pt>
                <c:pt idx="9">
                  <c:v>0.15</c:v>
                </c:pt>
                <c:pt idx="10">
                  <c:v>0.16</c:v>
                </c:pt>
                <c:pt idx="11">
                  <c:v>0.23</c:v>
                </c:pt>
                <c:pt idx="12">
                  <c:v>0.23</c:v>
                </c:pt>
                <c:pt idx="13">
                  <c:v>0.24</c:v>
                </c:pt>
                <c:pt idx="14">
                  <c:v>0.25</c:v>
                </c:pt>
                <c:pt idx="15">
                  <c:v>0.25</c:v>
                </c:pt>
                <c:pt idx="16">
                  <c:v>0.26</c:v>
                </c:pt>
                <c:pt idx="17">
                  <c:v>0.27</c:v>
                </c:pt>
                <c:pt idx="18">
                  <c:v>0.27</c:v>
                </c:pt>
                <c:pt idx="19">
                  <c:v>0.27</c:v>
                </c:pt>
                <c:pt idx="20">
                  <c:v>0.28000000000000003</c:v>
                </c:pt>
                <c:pt idx="21">
                  <c:v>0.28000000000000003</c:v>
                </c:pt>
                <c:pt idx="22">
                  <c:v>0.28000000000000003</c:v>
                </c:pt>
                <c:pt idx="23">
                  <c:v>0.28000000000000003</c:v>
                </c:pt>
                <c:pt idx="24">
                  <c:v>0.28000000000000003</c:v>
                </c:pt>
                <c:pt idx="25">
                  <c:v>0.28999999999999998</c:v>
                </c:pt>
                <c:pt idx="26">
                  <c:v>0.28999999999999998</c:v>
                </c:pt>
                <c:pt idx="27">
                  <c:v>0.28999999999999998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0.31</c:v>
                </c:pt>
                <c:pt idx="35">
                  <c:v>0.31</c:v>
                </c:pt>
                <c:pt idx="36">
                  <c:v>0.31</c:v>
                </c:pt>
                <c:pt idx="37">
                  <c:v>0.31</c:v>
                </c:pt>
                <c:pt idx="38">
                  <c:v>0.31</c:v>
                </c:pt>
                <c:pt idx="39">
                  <c:v>0.31</c:v>
                </c:pt>
                <c:pt idx="40">
                  <c:v>0.31</c:v>
                </c:pt>
                <c:pt idx="41">
                  <c:v>0.31</c:v>
                </c:pt>
                <c:pt idx="42">
                  <c:v>0.31</c:v>
                </c:pt>
                <c:pt idx="43">
                  <c:v>0.31</c:v>
                </c:pt>
                <c:pt idx="44">
                  <c:v>0.31</c:v>
                </c:pt>
                <c:pt idx="45">
                  <c:v>0.31</c:v>
                </c:pt>
                <c:pt idx="46">
                  <c:v>0.31</c:v>
                </c:pt>
                <c:pt idx="47">
                  <c:v>0.31</c:v>
                </c:pt>
                <c:pt idx="48">
                  <c:v>0.32</c:v>
                </c:pt>
                <c:pt idx="49">
                  <c:v>0.32</c:v>
                </c:pt>
                <c:pt idx="50">
                  <c:v>0.33</c:v>
                </c:pt>
                <c:pt idx="51">
                  <c:v>0.33</c:v>
                </c:pt>
                <c:pt idx="52">
                  <c:v>0.34</c:v>
                </c:pt>
                <c:pt idx="53">
                  <c:v>0.34</c:v>
                </c:pt>
                <c:pt idx="54">
                  <c:v>0.35</c:v>
                </c:pt>
                <c:pt idx="55">
                  <c:v>0.37</c:v>
                </c:pt>
                <c:pt idx="56">
                  <c:v>0.4</c:v>
                </c:pt>
                <c:pt idx="57">
                  <c:v>0.44</c:v>
                </c:pt>
                <c:pt idx="58">
                  <c:v>0.5</c:v>
                </c:pt>
                <c:pt idx="59">
                  <c:v>0.57999999999999996</c:v>
                </c:pt>
                <c:pt idx="60">
                  <c:v>0.69</c:v>
                </c:pt>
                <c:pt idx="61">
                  <c:v>0.81</c:v>
                </c:pt>
                <c:pt idx="62">
                  <c:v>0.96</c:v>
                </c:pt>
                <c:pt idx="63">
                  <c:v>1.1599999999999999</c:v>
                </c:pt>
                <c:pt idx="64">
                  <c:v>1.47</c:v>
                </c:pt>
                <c:pt idx="65">
                  <c:v>1.94</c:v>
                </c:pt>
                <c:pt idx="66">
                  <c:v>2.57</c:v>
                </c:pt>
                <c:pt idx="67">
                  <c:v>3.34</c:v>
                </c:pt>
                <c:pt idx="68">
                  <c:v>4.18</c:v>
                </c:pt>
                <c:pt idx="69">
                  <c:v>5.0599999999999996</c:v>
                </c:pt>
                <c:pt idx="70">
                  <c:v>5.99</c:v>
                </c:pt>
                <c:pt idx="71">
                  <c:v>6.97</c:v>
                </c:pt>
                <c:pt idx="72">
                  <c:v>8.06</c:v>
                </c:pt>
                <c:pt idx="73">
                  <c:v>9.2799999999999994</c:v>
                </c:pt>
                <c:pt idx="74">
                  <c:v>10.72</c:v>
                </c:pt>
                <c:pt idx="75">
                  <c:v>12.4</c:v>
                </c:pt>
                <c:pt idx="76">
                  <c:v>14.3</c:v>
                </c:pt>
                <c:pt idx="77">
                  <c:v>16.38</c:v>
                </c:pt>
                <c:pt idx="78">
                  <c:v>18.559999999999999</c:v>
                </c:pt>
                <c:pt idx="79">
                  <c:v>20.84</c:v>
                </c:pt>
                <c:pt idx="80">
                  <c:v>23.23</c:v>
                </c:pt>
                <c:pt idx="81">
                  <c:v>25.71</c:v>
                </c:pt>
                <c:pt idx="82">
                  <c:v>28.42</c:v>
                </c:pt>
                <c:pt idx="83">
                  <c:v>31.49</c:v>
                </c:pt>
                <c:pt idx="84">
                  <c:v>34.93</c:v>
                </c:pt>
                <c:pt idx="85">
                  <c:v>38.57</c:v>
                </c:pt>
                <c:pt idx="86">
                  <c:v>42.23</c:v>
                </c:pt>
                <c:pt idx="87">
                  <c:v>45.79</c:v>
                </c:pt>
                <c:pt idx="88">
                  <c:v>49.2</c:v>
                </c:pt>
                <c:pt idx="89">
                  <c:v>52.58</c:v>
                </c:pt>
                <c:pt idx="90">
                  <c:v>55.87</c:v>
                </c:pt>
                <c:pt idx="91">
                  <c:v>59</c:v>
                </c:pt>
                <c:pt idx="92">
                  <c:v>61.96</c:v>
                </c:pt>
                <c:pt idx="93">
                  <c:v>64.64</c:v>
                </c:pt>
                <c:pt idx="94">
                  <c:v>67.09</c:v>
                </c:pt>
                <c:pt idx="95">
                  <c:v>69.5</c:v>
                </c:pt>
                <c:pt idx="96">
                  <c:v>71.900000000000006</c:v>
                </c:pt>
                <c:pt idx="97">
                  <c:v>74.27</c:v>
                </c:pt>
                <c:pt idx="98">
                  <c:v>76.510000000000005</c:v>
                </c:pt>
                <c:pt idx="99">
                  <c:v>78.510000000000005</c:v>
                </c:pt>
                <c:pt idx="100">
                  <c:v>80.37</c:v>
                </c:pt>
                <c:pt idx="101">
                  <c:v>82.24</c:v>
                </c:pt>
                <c:pt idx="102">
                  <c:v>84.1</c:v>
                </c:pt>
                <c:pt idx="103">
                  <c:v>85.86</c:v>
                </c:pt>
                <c:pt idx="104">
                  <c:v>87.36</c:v>
                </c:pt>
                <c:pt idx="105">
                  <c:v>88.54</c:v>
                </c:pt>
                <c:pt idx="106">
                  <c:v>89.45</c:v>
                </c:pt>
                <c:pt idx="107">
                  <c:v>90.23</c:v>
                </c:pt>
                <c:pt idx="108">
                  <c:v>90.97</c:v>
                </c:pt>
                <c:pt idx="109">
                  <c:v>91.67</c:v>
                </c:pt>
                <c:pt idx="110">
                  <c:v>92.29</c:v>
                </c:pt>
                <c:pt idx="111">
                  <c:v>92.78</c:v>
                </c:pt>
                <c:pt idx="112">
                  <c:v>93.2</c:v>
                </c:pt>
                <c:pt idx="113">
                  <c:v>93.69</c:v>
                </c:pt>
                <c:pt idx="114">
                  <c:v>94.31</c:v>
                </c:pt>
                <c:pt idx="115">
                  <c:v>94.98</c:v>
                </c:pt>
                <c:pt idx="116">
                  <c:v>95.59</c:v>
                </c:pt>
                <c:pt idx="117">
                  <c:v>96.06</c:v>
                </c:pt>
                <c:pt idx="118">
                  <c:v>96.39</c:v>
                </c:pt>
                <c:pt idx="119">
                  <c:v>96.65</c:v>
                </c:pt>
                <c:pt idx="120">
                  <c:v>96.86</c:v>
                </c:pt>
                <c:pt idx="121">
                  <c:v>97.06</c:v>
                </c:pt>
                <c:pt idx="122">
                  <c:v>97.29</c:v>
                </c:pt>
                <c:pt idx="123">
                  <c:v>97.52</c:v>
                </c:pt>
                <c:pt idx="124">
                  <c:v>97.71</c:v>
                </c:pt>
                <c:pt idx="125">
                  <c:v>97.84</c:v>
                </c:pt>
                <c:pt idx="126">
                  <c:v>97.88</c:v>
                </c:pt>
                <c:pt idx="127">
                  <c:v>97.91</c:v>
                </c:pt>
                <c:pt idx="128">
                  <c:v>97.97</c:v>
                </c:pt>
                <c:pt idx="129">
                  <c:v>98.03</c:v>
                </c:pt>
                <c:pt idx="130">
                  <c:v>98.07</c:v>
                </c:pt>
                <c:pt idx="131">
                  <c:v>98.1</c:v>
                </c:pt>
                <c:pt idx="132">
                  <c:v>98.16</c:v>
                </c:pt>
                <c:pt idx="133">
                  <c:v>98.24</c:v>
                </c:pt>
                <c:pt idx="134">
                  <c:v>98.31</c:v>
                </c:pt>
                <c:pt idx="135">
                  <c:v>98.38</c:v>
                </c:pt>
                <c:pt idx="136">
                  <c:v>98.44</c:v>
                </c:pt>
                <c:pt idx="137">
                  <c:v>98.5</c:v>
                </c:pt>
                <c:pt idx="138">
                  <c:v>98.55</c:v>
                </c:pt>
                <c:pt idx="139">
                  <c:v>98.58</c:v>
                </c:pt>
                <c:pt idx="140">
                  <c:v>98.59</c:v>
                </c:pt>
                <c:pt idx="141">
                  <c:v>98.59</c:v>
                </c:pt>
                <c:pt idx="142">
                  <c:v>98.59</c:v>
                </c:pt>
                <c:pt idx="143">
                  <c:v>98.59</c:v>
                </c:pt>
                <c:pt idx="144">
                  <c:v>98.62</c:v>
                </c:pt>
                <c:pt idx="145">
                  <c:v>98.69</c:v>
                </c:pt>
                <c:pt idx="146">
                  <c:v>98.77</c:v>
                </c:pt>
                <c:pt idx="147">
                  <c:v>98.84</c:v>
                </c:pt>
                <c:pt idx="148">
                  <c:v>98.88</c:v>
                </c:pt>
                <c:pt idx="149">
                  <c:v>98.88</c:v>
                </c:pt>
                <c:pt idx="150">
                  <c:v>98.93</c:v>
                </c:pt>
                <c:pt idx="151">
                  <c:v>99.02</c:v>
                </c:pt>
                <c:pt idx="152">
                  <c:v>99.11</c:v>
                </c:pt>
                <c:pt idx="153">
                  <c:v>99.19</c:v>
                </c:pt>
                <c:pt idx="154">
                  <c:v>99.22</c:v>
                </c:pt>
                <c:pt idx="155">
                  <c:v>99.22</c:v>
                </c:pt>
                <c:pt idx="156">
                  <c:v>99.27</c:v>
                </c:pt>
                <c:pt idx="157">
                  <c:v>99.36</c:v>
                </c:pt>
                <c:pt idx="158">
                  <c:v>99.47</c:v>
                </c:pt>
                <c:pt idx="159">
                  <c:v>99.56</c:v>
                </c:pt>
                <c:pt idx="160">
                  <c:v>99.6</c:v>
                </c:pt>
                <c:pt idx="161">
                  <c:v>99.61</c:v>
                </c:pt>
                <c:pt idx="162">
                  <c:v>99.68</c:v>
                </c:pt>
                <c:pt idx="163">
                  <c:v>99.83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C0D-4267-AA25-1D4D0017DA7F}"/>
            </c:ext>
          </c:extLst>
        </c:ser>
        <c:ser>
          <c:idx val="3"/>
          <c:order val="2"/>
          <c:tx>
            <c:v>xFe min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3"/>
            <c:spPr>
              <a:solidFill>
                <a:srgbClr val="74A9CF"/>
              </a:solidFill>
              <a:ln w="9525">
                <a:solidFill>
                  <a:srgbClr val="74A9CF"/>
                </a:solidFill>
              </a:ln>
              <a:effectLst/>
            </c:spPr>
          </c:marker>
          <c:xVal>
            <c:numRef>
              <c:f>xFemin!$N$26:$N$326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xFemin!$P$26:$P$326</c:f>
              <c:numCache>
                <c:formatCode>General</c:formatCode>
                <c:ptCount val="301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0.05</c:v>
                </c:pt>
                <c:pt idx="5">
                  <c:v>0.08</c:v>
                </c:pt>
                <c:pt idx="6">
                  <c:v>0.13</c:v>
                </c:pt>
                <c:pt idx="7">
                  <c:v>0.13</c:v>
                </c:pt>
                <c:pt idx="8">
                  <c:v>0.14000000000000001</c:v>
                </c:pt>
                <c:pt idx="9">
                  <c:v>0.15</c:v>
                </c:pt>
                <c:pt idx="10">
                  <c:v>0.16</c:v>
                </c:pt>
                <c:pt idx="11">
                  <c:v>0.17</c:v>
                </c:pt>
                <c:pt idx="12">
                  <c:v>0.23</c:v>
                </c:pt>
                <c:pt idx="13">
                  <c:v>0.24</c:v>
                </c:pt>
                <c:pt idx="14">
                  <c:v>0.25</c:v>
                </c:pt>
                <c:pt idx="15">
                  <c:v>0.25</c:v>
                </c:pt>
                <c:pt idx="16">
                  <c:v>0.26</c:v>
                </c:pt>
                <c:pt idx="17">
                  <c:v>0.27</c:v>
                </c:pt>
                <c:pt idx="18">
                  <c:v>0.27</c:v>
                </c:pt>
                <c:pt idx="19">
                  <c:v>0.28000000000000003</c:v>
                </c:pt>
                <c:pt idx="20">
                  <c:v>0.28000000000000003</c:v>
                </c:pt>
                <c:pt idx="21">
                  <c:v>0.28000000000000003</c:v>
                </c:pt>
                <c:pt idx="22">
                  <c:v>0.28999999999999998</c:v>
                </c:pt>
                <c:pt idx="23">
                  <c:v>0.28999999999999998</c:v>
                </c:pt>
                <c:pt idx="24">
                  <c:v>0.28999999999999998</c:v>
                </c:pt>
                <c:pt idx="25">
                  <c:v>0.28999999999999998</c:v>
                </c:pt>
                <c:pt idx="26">
                  <c:v>0.28999999999999998</c:v>
                </c:pt>
                <c:pt idx="27">
                  <c:v>0.28999999999999998</c:v>
                </c:pt>
                <c:pt idx="28">
                  <c:v>0.3</c:v>
                </c:pt>
                <c:pt idx="29">
                  <c:v>0.3</c:v>
                </c:pt>
                <c:pt idx="30">
                  <c:v>0.31</c:v>
                </c:pt>
                <c:pt idx="31">
                  <c:v>0.31</c:v>
                </c:pt>
                <c:pt idx="32">
                  <c:v>0.31</c:v>
                </c:pt>
                <c:pt idx="33">
                  <c:v>0.31</c:v>
                </c:pt>
                <c:pt idx="34">
                  <c:v>0.31</c:v>
                </c:pt>
                <c:pt idx="35">
                  <c:v>0.31</c:v>
                </c:pt>
                <c:pt idx="36">
                  <c:v>0.31</c:v>
                </c:pt>
                <c:pt idx="37">
                  <c:v>0.31</c:v>
                </c:pt>
                <c:pt idx="38">
                  <c:v>0.32</c:v>
                </c:pt>
                <c:pt idx="39">
                  <c:v>0.32</c:v>
                </c:pt>
                <c:pt idx="40">
                  <c:v>0.32</c:v>
                </c:pt>
                <c:pt idx="41">
                  <c:v>0.32</c:v>
                </c:pt>
                <c:pt idx="42">
                  <c:v>0.32</c:v>
                </c:pt>
                <c:pt idx="43">
                  <c:v>0.32</c:v>
                </c:pt>
                <c:pt idx="44">
                  <c:v>0.32</c:v>
                </c:pt>
                <c:pt idx="45">
                  <c:v>0.32</c:v>
                </c:pt>
                <c:pt idx="46">
                  <c:v>0.32</c:v>
                </c:pt>
                <c:pt idx="47">
                  <c:v>0.32</c:v>
                </c:pt>
                <c:pt idx="48">
                  <c:v>0.32</c:v>
                </c:pt>
                <c:pt idx="49">
                  <c:v>0.32</c:v>
                </c:pt>
                <c:pt idx="50">
                  <c:v>0.33</c:v>
                </c:pt>
                <c:pt idx="51">
                  <c:v>0.34</c:v>
                </c:pt>
                <c:pt idx="52">
                  <c:v>0.34</c:v>
                </c:pt>
                <c:pt idx="53">
                  <c:v>0.35</c:v>
                </c:pt>
                <c:pt idx="54">
                  <c:v>0.35</c:v>
                </c:pt>
                <c:pt idx="55">
                  <c:v>0.36</c:v>
                </c:pt>
                <c:pt idx="56">
                  <c:v>0.37</c:v>
                </c:pt>
                <c:pt idx="57">
                  <c:v>0.41</c:v>
                </c:pt>
                <c:pt idx="58">
                  <c:v>0.46</c:v>
                </c:pt>
                <c:pt idx="59">
                  <c:v>0.53</c:v>
                </c:pt>
                <c:pt idx="60">
                  <c:v>0.62</c:v>
                </c:pt>
                <c:pt idx="61">
                  <c:v>0.73</c:v>
                </c:pt>
                <c:pt idx="62">
                  <c:v>0.85</c:v>
                </c:pt>
                <c:pt idx="63">
                  <c:v>1</c:v>
                </c:pt>
                <c:pt idx="64">
                  <c:v>1.23</c:v>
                </c:pt>
                <c:pt idx="65">
                  <c:v>1.58</c:v>
                </c:pt>
                <c:pt idx="66">
                  <c:v>2.06</c:v>
                </c:pt>
                <c:pt idx="67">
                  <c:v>2.67</c:v>
                </c:pt>
                <c:pt idx="68">
                  <c:v>3.39</c:v>
                </c:pt>
                <c:pt idx="69">
                  <c:v>4.16</c:v>
                </c:pt>
                <c:pt idx="70">
                  <c:v>4.99</c:v>
                </c:pt>
                <c:pt idx="71">
                  <c:v>5.88</c:v>
                </c:pt>
                <c:pt idx="72">
                  <c:v>6.87</c:v>
                </c:pt>
                <c:pt idx="73">
                  <c:v>7.99</c:v>
                </c:pt>
                <c:pt idx="74">
                  <c:v>9.23</c:v>
                </c:pt>
                <c:pt idx="75">
                  <c:v>10.65</c:v>
                </c:pt>
                <c:pt idx="76">
                  <c:v>12.25</c:v>
                </c:pt>
                <c:pt idx="77">
                  <c:v>14.07</c:v>
                </c:pt>
                <c:pt idx="78">
                  <c:v>16.059999999999999</c:v>
                </c:pt>
                <c:pt idx="79">
                  <c:v>18.190000000000001</c:v>
                </c:pt>
                <c:pt idx="80">
                  <c:v>20.440000000000001</c:v>
                </c:pt>
                <c:pt idx="81">
                  <c:v>22.76</c:v>
                </c:pt>
                <c:pt idx="82">
                  <c:v>25.14</c:v>
                </c:pt>
                <c:pt idx="83">
                  <c:v>27.6</c:v>
                </c:pt>
                <c:pt idx="84">
                  <c:v>30.24</c:v>
                </c:pt>
                <c:pt idx="85">
                  <c:v>33.14</c:v>
                </c:pt>
                <c:pt idx="86">
                  <c:v>36.25</c:v>
                </c:pt>
                <c:pt idx="87">
                  <c:v>39.51</c:v>
                </c:pt>
                <c:pt idx="88">
                  <c:v>42.71</c:v>
                </c:pt>
                <c:pt idx="89">
                  <c:v>45.67</c:v>
                </c:pt>
                <c:pt idx="90">
                  <c:v>48.43</c:v>
                </c:pt>
                <c:pt idx="91">
                  <c:v>51.05</c:v>
                </c:pt>
                <c:pt idx="92">
                  <c:v>53.68</c:v>
                </c:pt>
                <c:pt idx="93">
                  <c:v>56.32</c:v>
                </c:pt>
                <c:pt idx="94">
                  <c:v>58.93</c:v>
                </c:pt>
                <c:pt idx="95">
                  <c:v>61.44</c:v>
                </c:pt>
                <c:pt idx="96">
                  <c:v>63.79</c:v>
                </c:pt>
                <c:pt idx="97">
                  <c:v>66.05</c:v>
                </c:pt>
                <c:pt idx="98">
                  <c:v>68.239999999999995</c:v>
                </c:pt>
                <c:pt idx="99">
                  <c:v>70.47</c:v>
                </c:pt>
                <c:pt idx="100">
                  <c:v>72.73</c:v>
                </c:pt>
                <c:pt idx="101">
                  <c:v>74.900000000000006</c:v>
                </c:pt>
                <c:pt idx="102">
                  <c:v>77.010000000000005</c:v>
                </c:pt>
                <c:pt idx="103">
                  <c:v>78.89</c:v>
                </c:pt>
                <c:pt idx="104">
                  <c:v>80.59</c:v>
                </c:pt>
                <c:pt idx="105">
                  <c:v>82.13</c:v>
                </c:pt>
                <c:pt idx="106">
                  <c:v>83.55</c:v>
                </c:pt>
                <c:pt idx="107">
                  <c:v>85.01</c:v>
                </c:pt>
                <c:pt idx="108">
                  <c:v>86.4</c:v>
                </c:pt>
                <c:pt idx="109">
                  <c:v>87.69</c:v>
                </c:pt>
                <c:pt idx="110">
                  <c:v>88.85</c:v>
                </c:pt>
                <c:pt idx="111">
                  <c:v>89.83</c:v>
                </c:pt>
                <c:pt idx="112">
                  <c:v>90.65</c:v>
                </c:pt>
                <c:pt idx="113">
                  <c:v>91.29</c:v>
                </c:pt>
                <c:pt idx="114">
                  <c:v>91.79</c:v>
                </c:pt>
                <c:pt idx="115">
                  <c:v>92.22</c:v>
                </c:pt>
                <c:pt idx="116">
                  <c:v>92.68</c:v>
                </c:pt>
                <c:pt idx="117">
                  <c:v>93.22</c:v>
                </c:pt>
                <c:pt idx="118">
                  <c:v>93.83</c:v>
                </c:pt>
                <c:pt idx="119">
                  <c:v>94.44</c:v>
                </c:pt>
                <c:pt idx="120">
                  <c:v>94.94</c:v>
                </c:pt>
                <c:pt idx="121">
                  <c:v>95.27</c:v>
                </c:pt>
                <c:pt idx="122">
                  <c:v>95.51</c:v>
                </c:pt>
                <c:pt idx="123">
                  <c:v>95.75</c:v>
                </c:pt>
                <c:pt idx="124">
                  <c:v>96.05</c:v>
                </c:pt>
                <c:pt idx="125">
                  <c:v>96.4</c:v>
                </c:pt>
                <c:pt idx="126">
                  <c:v>96.73</c:v>
                </c:pt>
                <c:pt idx="127">
                  <c:v>97.04</c:v>
                </c:pt>
                <c:pt idx="128">
                  <c:v>97.27</c:v>
                </c:pt>
                <c:pt idx="129">
                  <c:v>97.41</c:v>
                </c:pt>
                <c:pt idx="130">
                  <c:v>97.51</c:v>
                </c:pt>
                <c:pt idx="131">
                  <c:v>97.59</c:v>
                </c:pt>
                <c:pt idx="132">
                  <c:v>97.66</c:v>
                </c:pt>
                <c:pt idx="133">
                  <c:v>97.71</c:v>
                </c:pt>
                <c:pt idx="134">
                  <c:v>97.77</c:v>
                </c:pt>
                <c:pt idx="135">
                  <c:v>97.84</c:v>
                </c:pt>
                <c:pt idx="136">
                  <c:v>97.94</c:v>
                </c:pt>
                <c:pt idx="137">
                  <c:v>98.02</c:v>
                </c:pt>
                <c:pt idx="138">
                  <c:v>98.11</c:v>
                </c:pt>
                <c:pt idx="139">
                  <c:v>98.22</c:v>
                </c:pt>
                <c:pt idx="140">
                  <c:v>98.35</c:v>
                </c:pt>
                <c:pt idx="141">
                  <c:v>98.47</c:v>
                </c:pt>
                <c:pt idx="142">
                  <c:v>98.55</c:v>
                </c:pt>
                <c:pt idx="143">
                  <c:v>98.58</c:v>
                </c:pt>
                <c:pt idx="144">
                  <c:v>98.59</c:v>
                </c:pt>
                <c:pt idx="145">
                  <c:v>98.59</c:v>
                </c:pt>
                <c:pt idx="146">
                  <c:v>98.59</c:v>
                </c:pt>
                <c:pt idx="147">
                  <c:v>98.59</c:v>
                </c:pt>
                <c:pt idx="148">
                  <c:v>98.59</c:v>
                </c:pt>
                <c:pt idx="149">
                  <c:v>98.59</c:v>
                </c:pt>
                <c:pt idx="150">
                  <c:v>98.59</c:v>
                </c:pt>
                <c:pt idx="151">
                  <c:v>98.59</c:v>
                </c:pt>
                <c:pt idx="152">
                  <c:v>98.59</c:v>
                </c:pt>
                <c:pt idx="153">
                  <c:v>98.59</c:v>
                </c:pt>
                <c:pt idx="154">
                  <c:v>98.59</c:v>
                </c:pt>
                <c:pt idx="155">
                  <c:v>98.59</c:v>
                </c:pt>
                <c:pt idx="156">
                  <c:v>98.59</c:v>
                </c:pt>
                <c:pt idx="157">
                  <c:v>98.59</c:v>
                </c:pt>
                <c:pt idx="158">
                  <c:v>98.59</c:v>
                </c:pt>
                <c:pt idx="159">
                  <c:v>98.6</c:v>
                </c:pt>
                <c:pt idx="160">
                  <c:v>98.64</c:v>
                </c:pt>
                <c:pt idx="161">
                  <c:v>98.72</c:v>
                </c:pt>
                <c:pt idx="162">
                  <c:v>98.8</c:v>
                </c:pt>
                <c:pt idx="163">
                  <c:v>98.86</c:v>
                </c:pt>
                <c:pt idx="164">
                  <c:v>98.91</c:v>
                </c:pt>
                <c:pt idx="165">
                  <c:v>99.03</c:v>
                </c:pt>
                <c:pt idx="166">
                  <c:v>99.22</c:v>
                </c:pt>
                <c:pt idx="167">
                  <c:v>99.41</c:v>
                </c:pt>
                <c:pt idx="168">
                  <c:v>99.55</c:v>
                </c:pt>
                <c:pt idx="169">
                  <c:v>99.59</c:v>
                </c:pt>
                <c:pt idx="170">
                  <c:v>99.6</c:v>
                </c:pt>
                <c:pt idx="171">
                  <c:v>99.6</c:v>
                </c:pt>
                <c:pt idx="172">
                  <c:v>99.6</c:v>
                </c:pt>
                <c:pt idx="173">
                  <c:v>99.6</c:v>
                </c:pt>
                <c:pt idx="174">
                  <c:v>99.61</c:v>
                </c:pt>
                <c:pt idx="175">
                  <c:v>99.68</c:v>
                </c:pt>
                <c:pt idx="176">
                  <c:v>99.84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C0D-4267-AA25-1D4D0017DA7F}"/>
            </c:ext>
          </c:extLst>
        </c:ser>
        <c:ser>
          <c:idx val="1"/>
          <c:order val="3"/>
          <c:tx>
            <c:v>x area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rgbClr val="3690C0"/>
              </a:solidFill>
              <a:ln w="9525">
                <a:solidFill>
                  <a:srgbClr val="3690C0"/>
                </a:solidFill>
              </a:ln>
              <a:effectLst/>
            </c:spPr>
          </c:marker>
          <c:xVal>
            <c:numRef>
              <c:f>x_area!$N$26:$N$326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x_area!$P$26:$P$326</c:f>
              <c:numCache>
                <c:formatCode>General</c:formatCode>
                <c:ptCount val="301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0.04</c:v>
                </c:pt>
                <c:pt idx="5">
                  <c:v>0.06</c:v>
                </c:pt>
                <c:pt idx="6">
                  <c:v>0.09</c:v>
                </c:pt>
                <c:pt idx="7">
                  <c:v>0.13</c:v>
                </c:pt>
                <c:pt idx="8">
                  <c:v>0.14000000000000001</c:v>
                </c:pt>
                <c:pt idx="9">
                  <c:v>0.16</c:v>
                </c:pt>
                <c:pt idx="10">
                  <c:v>0.17</c:v>
                </c:pt>
                <c:pt idx="11">
                  <c:v>0.18</c:v>
                </c:pt>
                <c:pt idx="12">
                  <c:v>0.18</c:v>
                </c:pt>
                <c:pt idx="13">
                  <c:v>0.19</c:v>
                </c:pt>
                <c:pt idx="14">
                  <c:v>0.19</c:v>
                </c:pt>
                <c:pt idx="15">
                  <c:v>0.27</c:v>
                </c:pt>
                <c:pt idx="16">
                  <c:v>0.28000000000000003</c:v>
                </c:pt>
                <c:pt idx="17">
                  <c:v>0.28999999999999998</c:v>
                </c:pt>
                <c:pt idx="18">
                  <c:v>0.3</c:v>
                </c:pt>
                <c:pt idx="19">
                  <c:v>0.3</c:v>
                </c:pt>
                <c:pt idx="20">
                  <c:v>0.31</c:v>
                </c:pt>
                <c:pt idx="21">
                  <c:v>0.32</c:v>
                </c:pt>
                <c:pt idx="22">
                  <c:v>0.32</c:v>
                </c:pt>
                <c:pt idx="23">
                  <c:v>0.32</c:v>
                </c:pt>
                <c:pt idx="24">
                  <c:v>0.33</c:v>
                </c:pt>
                <c:pt idx="25">
                  <c:v>0.33</c:v>
                </c:pt>
                <c:pt idx="26">
                  <c:v>0.33</c:v>
                </c:pt>
                <c:pt idx="27">
                  <c:v>0.33</c:v>
                </c:pt>
                <c:pt idx="28">
                  <c:v>0.33</c:v>
                </c:pt>
                <c:pt idx="29">
                  <c:v>0.33</c:v>
                </c:pt>
                <c:pt idx="30">
                  <c:v>0.33</c:v>
                </c:pt>
                <c:pt idx="31">
                  <c:v>0.34</c:v>
                </c:pt>
                <c:pt idx="32">
                  <c:v>0.35</c:v>
                </c:pt>
                <c:pt idx="33">
                  <c:v>0.35</c:v>
                </c:pt>
                <c:pt idx="34">
                  <c:v>0.35</c:v>
                </c:pt>
                <c:pt idx="35">
                  <c:v>0.35</c:v>
                </c:pt>
                <c:pt idx="36">
                  <c:v>0.35</c:v>
                </c:pt>
                <c:pt idx="37">
                  <c:v>0.36</c:v>
                </c:pt>
                <c:pt idx="38">
                  <c:v>0.36</c:v>
                </c:pt>
                <c:pt idx="39">
                  <c:v>0.36</c:v>
                </c:pt>
                <c:pt idx="40">
                  <c:v>0.36</c:v>
                </c:pt>
                <c:pt idx="41">
                  <c:v>0.36</c:v>
                </c:pt>
                <c:pt idx="42">
                  <c:v>0.36</c:v>
                </c:pt>
                <c:pt idx="43">
                  <c:v>0.36</c:v>
                </c:pt>
                <c:pt idx="44">
                  <c:v>0.36</c:v>
                </c:pt>
                <c:pt idx="45">
                  <c:v>0.36</c:v>
                </c:pt>
                <c:pt idx="46">
                  <c:v>0.36</c:v>
                </c:pt>
                <c:pt idx="47">
                  <c:v>0.36</c:v>
                </c:pt>
                <c:pt idx="48">
                  <c:v>0.36</c:v>
                </c:pt>
                <c:pt idx="49">
                  <c:v>0.36</c:v>
                </c:pt>
                <c:pt idx="50">
                  <c:v>0.36</c:v>
                </c:pt>
                <c:pt idx="51">
                  <c:v>0.36</c:v>
                </c:pt>
                <c:pt idx="52">
                  <c:v>0.36</c:v>
                </c:pt>
                <c:pt idx="53">
                  <c:v>0.36</c:v>
                </c:pt>
                <c:pt idx="54">
                  <c:v>0.36</c:v>
                </c:pt>
                <c:pt idx="55">
                  <c:v>0.36</c:v>
                </c:pt>
                <c:pt idx="56">
                  <c:v>0.36</c:v>
                </c:pt>
                <c:pt idx="57">
                  <c:v>0.36</c:v>
                </c:pt>
                <c:pt idx="58">
                  <c:v>0.36</c:v>
                </c:pt>
                <c:pt idx="59">
                  <c:v>0.36</c:v>
                </c:pt>
                <c:pt idx="60">
                  <c:v>0.36</c:v>
                </c:pt>
                <c:pt idx="61">
                  <c:v>0.36</c:v>
                </c:pt>
                <c:pt idx="62">
                  <c:v>0.36</c:v>
                </c:pt>
                <c:pt idx="63">
                  <c:v>0.36</c:v>
                </c:pt>
                <c:pt idx="64">
                  <c:v>0.36</c:v>
                </c:pt>
                <c:pt idx="65">
                  <c:v>0.36</c:v>
                </c:pt>
                <c:pt idx="66">
                  <c:v>0.36</c:v>
                </c:pt>
                <c:pt idx="67">
                  <c:v>0.38</c:v>
                </c:pt>
                <c:pt idx="68">
                  <c:v>0.4</c:v>
                </c:pt>
                <c:pt idx="69">
                  <c:v>0.41</c:v>
                </c:pt>
                <c:pt idx="70">
                  <c:v>0.44</c:v>
                </c:pt>
                <c:pt idx="71">
                  <c:v>0.45</c:v>
                </c:pt>
                <c:pt idx="72">
                  <c:v>0.51</c:v>
                </c:pt>
                <c:pt idx="73">
                  <c:v>0.55000000000000004</c:v>
                </c:pt>
                <c:pt idx="74">
                  <c:v>0.68</c:v>
                </c:pt>
                <c:pt idx="75">
                  <c:v>0.78</c:v>
                </c:pt>
                <c:pt idx="76">
                  <c:v>0.85</c:v>
                </c:pt>
                <c:pt idx="77">
                  <c:v>1.1000000000000001</c:v>
                </c:pt>
                <c:pt idx="78">
                  <c:v>1.41</c:v>
                </c:pt>
                <c:pt idx="79">
                  <c:v>1.72</c:v>
                </c:pt>
                <c:pt idx="80">
                  <c:v>2.14</c:v>
                </c:pt>
                <c:pt idx="81">
                  <c:v>2.61</c:v>
                </c:pt>
                <c:pt idx="82">
                  <c:v>3.14</c:v>
                </c:pt>
                <c:pt idx="83">
                  <c:v>3.77</c:v>
                </c:pt>
                <c:pt idx="84">
                  <c:v>4.53</c:v>
                </c:pt>
                <c:pt idx="85">
                  <c:v>5.6</c:v>
                </c:pt>
                <c:pt idx="86">
                  <c:v>6.56</c:v>
                </c:pt>
                <c:pt idx="87">
                  <c:v>7.43</c:v>
                </c:pt>
                <c:pt idx="88">
                  <c:v>8.4499999999999993</c:v>
                </c:pt>
                <c:pt idx="89">
                  <c:v>9.6</c:v>
                </c:pt>
                <c:pt idx="90">
                  <c:v>11.7</c:v>
                </c:pt>
                <c:pt idx="91">
                  <c:v>13.83</c:v>
                </c:pt>
                <c:pt idx="92">
                  <c:v>15.94</c:v>
                </c:pt>
                <c:pt idx="93">
                  <c:v>17.79</c:v>
                </c:pt>
                <c:pt idx="94">
                  <c:v>19.920000000000002</c:v>
                </c:pt>
                <c:pt idx="95">
                  <c:v>22.84</c:v>
                </c:pt>
                <c:pt idx="96">
                  <c:v>25.37</c:v>
                </c:pt>
                <c:pt idx="97">
                  <c:v>28.54</c:v>
                </c:pt>
                <c:pt idx="98">
                  <c:v>31.86</c:v>
                </c:pt>
                <c:pt idx="99">
                  <c:v>34.74</c:v>
                </c:pt>
                <c:pt idx="100">
                  <c:v>37.020000000000003</c:v>
                </c:pt>
                <c:pt idx="101">
                  <c:v>40.76</c:v>
                </c:pt>
                <c:pt idx="102">
                  <c:v>44.17</c:v>
                </c:pt>
                <c:pt idx="103">
                  <c:v>47.64</c:v>
                </c:pt>
                <c:pt idx="104">
                  <c:v>51.05</c:v>
                </c:pt>
                <c:pt idx="105">
                  <c:v>54.4</c:v>
                </c:pt>
                <c:pt idx="106">
                  <c:v>57.71</c:v>
                </c:pt>
                <c:pt idx="107">
                  <c:v>61.62</c:v>
                </c:pt>
                <c:pt idx="108">
                  <c:v>63.72</c:v>
                </c:pt>
                <c:pt idx="109">
                  <c:v>66.62</c:v>
                </c:pt>
                <c:pt idx="110">
                  <c:v>68.5</c:v>
                </c:pt>
                <c:pt idx="111">
                  <c:v>70.66</c:v>
                </c:pt>
                <c:pt idx="112">
                  <c:v>73.069999999999993</c:v>
                </c:pt>
                <c:pt idx="113">
                  <c:v>75.260000000000005</c:v>
                </c:pt>
                <c:pt idx="114">
                  <c:v>77.63</c:v>
                </c:pt>
                <c:pt idx="115">
                  <c:v>79.34</c:v>
                </c:pt>
                <c:pt idx="116">
                  <c:v>80.72</c:v>
                </c:pt>
                <c:pt idx="117">
                  <c:v>81.38</c:v>
                </c:pt>
                <c:pt idx="118">
                  <c:v>82.56</c:v>
                </c:pt>
                <c:pt idx="119">
                  <c:v>83.3</c:v>
                </c:pt>
                <c:pt idx="120">
                  <c:v>84.39</c:v>
                </c:pt>
                <c:pt idx="121">
                  <c:v>84.77</c:v>
                </c:pt>
                <c:pt idx="122">
                  <c:v>85.97</c:v>
                </c:pt>
                <c:pt idx="123">
                  <c:v>86.66</c:v>
                </c:pt>
                <c:pt idx="124">
                  <c:v>86.96</c:v>
                </c:pt>
                <c:pt idx="125">
                  <c:v>87.52</c:v>
                </c:pt>
                <c:pt idx="126">
                  <c:v>87.81</c:v>
                </c:pt>
                <c:pt idx="127">
                  <c:v>88.18</c:v>
                </c:pt>
                <c:pt idx="128">
                  <c:v>88.59</c:v>
                </c:pt>
                <c:pt idx="129">
                  <c:v>88.75</c:v>
                </c:pt>
                <c:pt idx="130">
                  <c:v>89.11</c:v>
                </c:pt>
                <c:pt idx="131">
                  <c:v>89.41</c:v>
                </c:pt>
                <c:pt idx="132">
                  <c:v>89.44</c:v>
                </c:pt>
                <c:pt idx="133">
                  <c:v>89.87</c:v>
                </c:pt>
                <c:pt idx="134">
                  <c:v>89.87</c:v>
                </c:pt>
                <c:pt idx="135">
                  <c:v>90.36</c:v>
                </c:pt>
                <c:pt idx="136">
                  <c:v>90.79</c:v>
                </c:pt>
                <c:pt idx="137">
                  <c:v>91.38</c:v>
                </c:pt>
                <c:pt idx="138">
                  <c:v>91.78</c:v>
                </c:pt>
                <c:pt idx="139">
                  <c:v>92.34</c:v>
                </c:pt>
                <c:pt idx="140">
                  <c:v>93</c:v>
                </c:pt>
                <c:pt idx="141">
                  <c:v>93.03</c:v>
                </c:pt>
                <c:pt idx="142">
                  <c:v>93.73</c:v>
                </c:pt>
                <c:pt idx="143">
                  <c:v>94.27</c:v>
                </c:pt>
                <c:pt idx="144">
                  <c:v>94.48</c:v>
                </c:pt>
                <c:pt idx="145">
                  <c:v>95.04</c:v>
                </c:pt>
                <c:pt idx="146">
                  <c:v>95.55</c:v>
                </c:pt>
                <c:pt idx="147">
                  <c:v>96.15</c:v>
                </c:pt>
                <c:pt idx="148">
                  <c:v>96.5</c:v>
                </c:pt>
                <c:pt idx="149">
                  <c:v>96.5</c:v>
                </c:pt>
                <c:pt idx="150">
                  <c:v>96.61</c:v>
                </c:pt>
                <c:pt idx="151">
                  <c:v>97.12</c:v>
                </c:pt>
                <c:pt idx="152">
                  <c:v>97.16</c:v>
                </c:pt>
                <c:pt idx="153">
                  <c:v>97.16</c:v>
                </c:pt>
                <c:pt idx="154">
                  <c:v>97.16</c:v>
                </c:pt>
                <c:pt idx="155">
                  <c:v>97.4</c:v>
                </c:pt>
                <c:pt idx="156">
                  <c:v>97.44</c:v>
                </c:pt>
                <c:pt idx="157">
                  <c:v>97.65</c:v>
                </c:pt>
                <c:pt idx="158">
                  <c:v>97.65</c:v>
                </c:pt>
                <c:pt idx="159">
                  <c:v>97.65</c:v>
                </c:pt>
                <c:pt idx="160">
                  <c:v>97.65</c:v>
                </c:pt>
                <c:pt idx="161">
                  <c:v>97.65</c:v>
                </c:pt>
                <c:pt idx="162">
                  <c:v>97.91</c:v>
                </c:pt>
                <c:pt idx="163">
                  <c:v>97.92</c:v>
                </c:pt>
                <c:pt idx="164">
                  <c:v>97.92</c:v>
                </c:pt>
                <c:pt idx="165">
                  <c:v>98.21</c:v>
                </c:pt>
                <c:pt idx="166">
                  <c:v>98.21</c:v>
                </c:pt>
                <c:pt idx="167">
                  <c:v>98.74</c:v>
                </c:pt>
                <c:pt idx="168">
                  <c:v>98.82</c:v>
                </c:pt>
                <c:pt idx="169">
                  <c:v>98.82</c:v>
                </c:pt>
                <c:pt idx="170">
                  <c:v>98.82</c:v>
                </c:pt>
                <c:pt idx="171">
                  <c:v>98.82</c:v>
                </c:pt>
                <c:pt idx="172">
                  <c:v>98.82</c:v>
                </c:pt>
                <c:pt idx="173">
                  <c:v>98.82</c:v>
                </c:pt>
                <c:pt idx="174">
                  <c:v>98.82</c:v>
                </c:pt>
                <c:pt idx="175">
                  <c:v>98.82</c:v>
                </c:pt>
                <c:pt idx="176">
                  <c:v>98.82</c:v>
                </c:pt>
                <c:pt idx="177">
                  <c:v>98.82</c:v>
                </c:pt>
                <c:pt idx="178">
                  <c:v>98.94</c:v>
                </c:pt>
                <c:pt idx="179">
                  <c:v>99.37</c:v>
                </c:pt>
                <c:pt idx="180">
                  <c:v>99.57</c:v>
                </c:pt>
                <c:pt idx="181">
                  <c:v>99.57</c:v>
                </c:pt>
                <c:pt idx="182">
                  <c:v>99.57</c:v>
                </c:pt>
                <c:pt idx="183">
                  <c:v>99.57</c:v>
                </c:pt>
                <c:pt idx="184">
                  <c:v>99.57</c:v>
                </c:pt>
                <c:pt idx="185">
                  <c:v>99.57</c:v>
                </c:pt>
                <c:pt idx="186">
                  <c:v>99.57</c:v>
                </c:pt>
                <c:pt idx="187">
                  <c:v>99.57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0D-4267-AA25-1D4D0017DA7F}"/>
            </c:ext>
          </c:extLst>
        </c:ser>
        <c:ser>
          <c:idx val="0"/>
          <c:order val="4"/>
          <c:tx>
            <c:v>xFe max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rgbClr val="034E7B"/>
              </a:solidFill>
              <a:ln w="9525">
                <a:solidFill>
                  <a:srgbClr val="034E7B"/>
                </a:solidFill>
              </a:ln>
              <a:effectLst/>
            </c:spPr>
          </c:marker>
          <c:xVal>
            <c:numRef>
              <c:f>xFemax!$N$26:$N$326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xFemax!$P$26:$P$326</c:f>
              <c:numCache>
                <c:formatCode>General</c:formatCode>
                <c:ptCount val="301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0.03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0.09</c:v>
                </c:pt>
                <c:pt idx="9">
                  <c:v>0.12</c:v>
                </c:pt>
                <c:pt idx="10">
                  <c:v>0.13</c:v>
                </c:pt>
                <c:pt idx="11">
                  <c:v>0.14000000000000001</c:v>
                </c:pt>
                <c:pt idx="12">
                  <c:v>0.15</c:v>
                </c:pt>
                <c:pt idx="13">
                  <c:v>0.16</c:v>
                </c:pt>
                <c:pt idx="14">
                  <c:v>0.16</c:v>
                </c:pt>
                <c:pt idx="15">
                  <c:v>0.17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0.22</c:v>
                </c:pt>
                <c:pt idx="24">
                  <c:v>0.23</c:v>
                </c:pt>
                <c:pt idx="25">
                  <c:v>0.23</c:v>
                </c:pt>
                <c:pt idx="26">
                  <c:v>0.24</c:v>
                </c:pt>
                <c:pt idx="27">
                  <c:v>0.24</c:v>
                </c:pt>
                <c:pt idx="28">
                  <c:v>0.24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0.26</c:v>
                </c:pt>
                <c:pt idx="35">
                  <c:v>0.26</c:v>
                </c:pt>
                <c:pt idx="36">
                  <c:v>0.26</c:v>
                </c:pt>
                <c:pt idx="37">
                  <c:v>0.26</c:v>
                </c:pt>
                <c:pt idx="38">
                  <c:v>0.26</c:v>
                </c:pt>
                <c:pt idx="39">
                  <c:v>0.26</c:v>
                </c:pt>
                <c:pt idx="40">
                  <c:v>0.26</c:v>
                </c:pt>
                <c:pt idx="41">
                  <c:v>0.26</c:v>
                </c:pt>
                <c:pt idx="42">
                  <c:v>0.27</c:v>
                </c:pt>
                <c:pt idx="43">
                  <c:v>0.27</c:v>
                </c:pt>
                <c:pt idx="44">
                  <c:v>0.28000000000000003</c:v>
                </c:pt>
                <c:pt idx="45">
                  <c:v>0.28000000000000003</c:v>
                </c:pt>
                <c:pt idx="46">
                  <c:v>0.28000000000000003</c:v>
                </c:pt>
                <c:pt idx="47">
                  <c:v>0.28999999999999998</c:v>
                </c:pt>
                <c:pt idx="48">
                  <c:v>0.28999999999999998</c:v>
                </c:pt>
                <c:pt idx="49">
                  <c:v>0.28999999999999998</c:v>
                </c:pt>
                <c:pt idx="50">
                  <c:v>0.28999999999999998</c:v>
                </c:pt>
                <c:pt idx="51">
                  <c:v>0.28999999999999998</c:v>
                </c:pt>
                <c:pt idx="52">
                  <c:v>0.28999999999999998</c:v>
                </c:pt>
                <c:pt idx="53">
                  <c:v>0.28999999999999998</c:v>
                </c:pt>
                <c:pt idx="54">
                  <c:v>0.28999999999999998</c:v>
                </c:pt>
                <c:pt idx="55">
                  <c:v>0.28999999999999998</c:v>
                </c:pt>
                <c:pt idx="56">
                  <c:v>0.28999999999999998</c:v>
                </c:pt>
                <c:pt idx="57">
                  <c:v>0.28999999999999998</c:v>
                </c:pt>
                <c:pt idx="58">
                  <c:v>0.28999999999999998</c:v>
                </c:pt>
                <c:pt idx="59">
                  <c:v>0.28999999999999998</c:v>
                </c:pt>
                <c:pt idx="60">
                  <c:v>0.28999999999999998</c:v>
                </c:pt>
                <c:pt idx="61">
                  <c:v>0.28999999999999998</c:v>
                </c:pt>
                <c:pt idx="62">
                  <c:v>0.28999999999999998</c:v>
                </c:pt>
                <c:pt idx="63">
                  <c:v>0.28999999999999998</c:v>
                </c:pt>
                <c:pt idx="64">
                  <c:v>0.28999999999999998</c:v>
                </c:pt>
                <c:pt idx="65">
                  <c:v>0.28999999999999998</c:v>
                </c:pt>
                <c:pt idx="66">
                  <c:v>0.28999999999999998</c:v>
                </c:pt>
                <c:pt idx="67">
                  <c:v>0.28999999999999998</c:v>
                </c:pt>
                <c:pt idx="68">
                  <c:v>0.28999999999999998</c:v>
                </c:pt>
                <c:pt idx="69">
                  <c:v>0.28999999999999998</c:v>
                </c:pt>
                <c:pt idx="70">
                  <c:v>0.28999999999999998</c:v>
                </c:pt>
                <c:pt idx="71">
                  <c:v>0.28999999999999998</c:v>
                </c:pt>
                <c:pt idx="72">
                  <c:v>0.28999999999999998</c:v>
                </c:pt>
                <c:pt idx="73">
                  <c:v>0.28999999999999998</c:v>
                </c:pt>
                <c:pt idx="74">
                  <c:v>0.28999999999999998</c:v>
                </c:pt>
                <c:pt idx="75">
                  <c:v>0.28999999999999998</c:v>
                </c:pt>
                <c:pt idx="76">
                  <c:v>0.28999999999999998</c:v>
                </c:pt>
                <c:pt idx="77">
                  <c:v>0.28999999999999998</c:v>
                </c:pt>
                <c:pt idx="78">
                  <c:v>0.28999999999999998</c:v>
                </c:pt>
                <c:pt idx="79">
                  <c:v>0.3</c:v>
                </c:pt>
                <c:pt idx="80">
                  <c:v>0.33</c:v>
                </c:pt>
                <c:pt idx="81">
                  <c:v>0.35</c:v>
                </c:pt>
                <c:pt idx="82">
                  <c:v>0.38</c:v>
                </c:pt>
                <c:pt idx="83">
                  <c:v>0.4</c:v>
                </c:pt>
                <c:pt idx="84">
                  <c:v>0.43</c:v>
                </c:pt>
                <c:pt idx="85">
                  <c:v>0.48</c:v>
                </c:pt>
                <c:pt idx="86">
                  <c:v>0.56000000000000005</c:v>
                </c:pt>
                <c:pt idx="87">
                  <c:v>0.67</c:v>
                </c:pt>
                <c:pt idx="88">
                  <c:v>0.81</c:v>
                </c:pt>
                <c:pt idx="89">
                  <c:v>0.97</c:v>
                </c:pt>
                <c:pt idx="90">
                  <c:v>1.17</c:v>
                </c:pt>
                <c:pt idx="91">
                  <c:v>1.39</c:v>
                </c:pt>
                <c:pt idx="92">
                  <c:v>1.65</c:v>
                </c:pt>
                <c:pt idx="93">
                  <c:v>1.98</c:v>
                </c:pt>
                <c:pt idx="94">
                  <c:v>2.4</c:v>
                </c:pt>
                <c:pt idx="95">
                  <c:v>2.94</c:v>
                </c:pt>
                <c:pt idx="96">
                  <c:v>3.55</c:v>
                </c:pt>
                <c:pt idx="97">
                  <c:v>4.18</c:v>
                </c:pt>
                <c:pt idx="98">
                  <c:v>4.79</c:v>
                </c:pt>
                <c:pt idx="99">
                  <c:v>5.44</c:v>
                </c:pt>
                <c:pt idx="100">
                  <c:v>6.22</c:v>
                </c:pt>
                <c:pt idx="101">
                  <c:v>7.2</c:v>
                </c:pt>
                <c:pt idx="102">
                  <c:v>8.3699999999999992</c:v>
                </c:pt>
                <c:pt idx="103">
                  <c:v>9.75</c:v>
                </c:pt>
                <c:pt idx="104">
                  <c:v>11.33</c:v>
                </c:pt>
                <c:pt idx="105">
                  <c:v>12.99</c:v>
                </c:pt>
                <c:pt idx="106">
                  <c:v>14.65</c:v>
                </c:pt>
                <c:pt idx="107">
                  <c:v>16.239999999999998</c:v>
                </c:pt>
                <c:pt idx="108">
                  <c:v>17.829999999999998</c:v>
                </c:pt>
                <c:pt idx="109">
                  <c:v>19.62</c:v>
                </c:pt>
                <c:pt idx="110">
                  <c:v>21.63</c:v>
                </c:pt>
                <c:pt idx="111">
                  <c:v>23.76</c:v>
                </c:pt>
                <c:pt idx="112">
                  <c:v>25.89</c:v>
                </c:pt>
                <c:pt idx="113">
                  <c:v>28.12</c:v>
                </c:pt>
                <c:pt idx="114">
                  <c:v>30.6</c:v>
                </c:pt>
                <c:pt idx="115">
                  <c:v>33.299999999999997</c:v>
                </c:pt>
                <c:pt idx="116">
                  <c:v>36.11</c:v>
                </c:pt>
                <c:pt idx="117">
                  <c:v>38.840000000000003</c:v>
                </c:pt>
                <c:pt idx="118">
                  <c:v>41.57</c:v>
                </c:pt>
                <c:pt idx="119">
                  <c:v>44.5</c:v>
                </c:pt>
                <c:pt idx="120">
                  <c:v>47.61</c:v>
                </c:pt>
                <c:pt idx="121">
                  <c:v>50.77</c:v>
                </c:pt>
                <c:pt idx="122">
                  <c:v>53.81</c:v>
                </c:pt>
                <c:pt idx="123">
                  <c:v>56.65</c:v>
                </c:pt>
                <c:pt idx="124">
                  <c:v>59.34</c:v>
                </c:pt>
                <c:pt idx="125">
                  <c:v>62.08</c:v>
                </c:pt>
                <c:pt idx="126">
                  <c:v>64.959999999999994</c:v>
                </c:pt>
                <c:pt idx="127">
                  <c:v>67.91</c:v>
                </c:pt>
                <c:pt idx="128">
                  <c:v>70.7</c:v>
                </c:pt>
                <c:pt idx="129">
                  <c:v>73.040000000000006</c:v>
                </c:pt>
                <c:pt idx="130">
                  <c:v>74.930000000000007</c:v>
                </c:pt>
                <c:pt idx="131">
                  <c:v>76.56</c:v>
                </c:pt>
                <c:pt idx="132">
                  <c:v>78.09</c:v>
                </c:pt>
                <c:pt idx="133">
                  <c:v>79.56</c:v>
                </c:pt>
                <c:pt idx="134">
                  <c:v>80.92</c:v>
                </c:pt>
                <c:pt idx="135">
                  <c:v>82.17</c:v>
                </c:pt>
                <c:pt idx="136">
                  <c:v>83.34</c:v>
                </c:pt>
                <c:pt idx="137">
                  <c:v>84.43</c:v>
                </c:pt>
                <c:pt idx="138">
                  <c:v>85.42</c:v>
                </c:pt>
                <c:pt idx="139">
                  <c:v>86.25</c:v>
                </c:pt>
                <c:pt idx="140">
                  <c:v>86.93</c:v>
                </c:pt>
                <c:pt idx="141">
                  <c:v>87.5</c:v>
                </c:pt>
                <c:pt idx="142">
                  <c:v>87.95</c:v>
                </c:pt>
                <c:pt idx="143">
                  <c:v>88.26</c:v>
                </c:pt>
                <c:pt idx="144">
                  <c:v>88.46</c:v>
                </c:pt>
                <c:pt idx="145">
                  <c:v>88.58</c:v>
                </c:pt>
                <c:pt idx="146">
                  <c:v>88.66</c:v>
                </c:pt>
                <c:pt idx="147">
                  <c:v>88.73</c:v>
                </c:pt>
                <c:pt idx="148">
                  <c:v>88.8</c:v>
                </c:pt>
                <c:pt idx="149">
                  <c:v>88.85</c:v>
                </c:pt>
                <c:pt idx="150">
                  <c:v>88.89</c:v>
                </c:pt>
                <c:pt idx="151">
                  <c:v>88.92</c:v>
                </c:pt>
                <c:pt idx="152">
                  <c:v>88.94</c:v>
                </c:pt>
                <c:pt idx="153">
                  <c:v>88.96</c:v>
                </c:pt>
                <c:pt idx="154">
                  <c:v>88.96</c:v>
                </c:pt>
                <c:pt idx="155">
                  <c:v>88.96</c:v>
                </c:pt>
                <c:pt idx="156">
                  <c:v>89</c:v>
                </c:pt>
                <c:pt idx="157">
                  <c:v>89.08</c:v>
                </c:pt>
                <c:pt idx="158">
                  <c:v>89.2</c:v>
                </c:pt>
                <c:pt idx="159">
                  <c:v>89.3</c:v>
                </c:pt>
                <c:pt idx="160">
                  <c:v>89.36</c:v>
                </c:pt>
                <c:pt idx="161">
                  <c:v>89.39</c:v>
                </c:pt>
                <c:pt idx="162">
                  <c:v>89.45</c:v>
                </c:pt>
                <c:pt idx="163">
                  <c:v>89.53</c:v>
                </c:pt>
                <c:pt idx="164">
                  <c:v>89.64</c:v>
                </c:pt>
                <c:pt idx="165">
                  <c:v>89.77</c:v>
                </c:pt>
                <c:pt idx="166">
                  <c:v>89.91</c:v>
                </c:pt>
                <c:pt idx="167">
                  <c:v>90.06</c:v>
                </c:pt>
                <c:pt idx="168">
                  <c:v>90.24</c:v>
                </c:pt>
                <c:pt idx="169">
                  <c:v>90.45</c:v>
                </c:pt>
                <c:pt idx="170">
                  <c:v>90.64</c:v>
                </c:pt>
                <c:pt idx="171">
                  <c:v>90.84</c:v>
                </c:pt>
                <c:pt idx="172">
                  <c:v>91.03</c:v>
                </c:pt>
                <c:pt idx="173">
                  <c:v>91.24</c:v>
                </c:pt>
                <c:pt idx="174">
                  <c:v>91.45</c:v>
                </c:pt>
                <c:pt idx="175">
                  <c:v>91.61</c:v>
                </c:pt>
                <c:pt idx="176">
                  <c:v>91.74</c:v>
                </c:pt>
                <c:pt idx="177">
                  <c:v>91.91</c:v>
                </c:pt>
                <c:pt idx="178">
                  <c:v>92.15</c:v>
                </c:pt>
                <c:pt idx="179">
                  <c:v>92.45</c:v>
                </c:pt>
                <c:pt idx="180">
                  <c:v>92.76</c:v>
                </c:pt>
                <c:pt idx="181">
                  <c:v>93.03</c:v>
                </c:pt>
                <c:pt idx="182">
                  <c:v>93.25</c:v>
                </c:pt>
                <c:pt idx="183">
                  <c:v>93.42</c:v>
                </c:pt>
                <c:pt idx="184">
                  <c:v>93.53</c:v>
                </c:pt>
                <c:pt idx="185">
                  <c:v>93.62</c:v>
                </c:pt>
                <c:pt idx="186">
                  <c:v>93.68</c:v>
                </c:pt>
                <c:pt idx="187">
                  <c:v>93.73</c:v>
                </c:pt>
                <c:pt idx="188">
                  <c:v>93.8</c:v>
                </c:pt>
                <c:pt idx="189">
                  <c:v>93.88</c:v>
                </c:pt>
                <c:pt idx="190">
                  <c:v>93.94</c:v>
                </c:pt>
                <c:pt idx="191">
                  <c:v>93.99</c:v>
                </c:pt>
                <c:pt idx="192">
                  <c:v>94.04</c:v>
                </c:pt>
                <c:pt idx="193">
                  <c:v>94.14</c:v>
                </c:pt>
                <c:pt idx="194">
                  <c:v>94.3</c:v>
                </c:pt>
                <c:pt idx="195">
                  <c:v>94.49</c:v>
                </c:pt>
                <c:pt idx="196">
                  <c:v>94.68</c:v>
                </c:pt>
                <c:pt idx="197">
                  <c:v>94.82</c:v>
                </c:pt>
                <c:pt idx="198">
                  <c:v>94.92</c:v>
                </c:pt>
                <c:pt idx="199">
                  <c:v>94.97</c:v>
                </c:pt>
                <c:pt idx="200">
                  <c:v>94.99</c:v>
                </c:pt>
                <c:pt idx="201">
                  <c:v>95.02</c:v>
                </c:pt>
                <c:pt idx="202">
                  <c:v>95.05</c:v>
                </c:pt>
                <c:pt idx="203">
                  <c:v>95.11</c:v>
                </c:pt>
                <c:pt idx="204">
                  <c:v>95.16</c:v>
                </c:pt>
                <c:pt idx="205">
                  <c:v>95.22</c:v>
                </c:pt>
                <c:pt idx="206">
                  <c:v>95.31</c:v>
                </c:pt>
                <c:pt idx="207">
                  <c:v>95.42</c:v>
                </c:pt>
                <c:pt idx="208">
                  <c:v>95.61</c:v>
                </c:pt>
                <c:pt idx="209">
                  <c:v>95.86</c:v>
                </c:pt>
                <c:pt idx="210">
                  <c:v>96.14</c:v>
                </c:pt>
                <c:pt idx="211">
                  <c:v>96.41</c:v>
                </c:pt>
                <c:pt idx="212">
                  <c:v>96.63</c:v>
                </c:pt>
                <c:pt idx="213">
                  <c:v>96.81</c:v>
                </c:pt>
                <c:pt idx="214">
                  <c:v>96.94</c:v>
                </c:pt>
                <c:pt idx="215">
                  <c:v>97.04</c:v>
                </c:pt>
                <c:pt idx="216">
                  <c:v>97.14</c:v>
                </c:pt>
                <c:pt idx="217">
                  <c:v>97.3</c:v>
                </c:pt>
                <c:pt idx="218">
                  <c:v>97.54</c:v>
                </c:pt>
                <c:pt idx="219">
                  <c:v>97.84</c:v>
                </c:pt>
                <c:pt idx="220">
                  <c:v>98.15</c:v>
                </c:pt>
                <c:pt idx="221">
                  <c:v>98.4</c:v>
                </c:pt>
                <c:pt idx="222">
                  <c:v>98.57</c:v>
                </c:pt>
                <c:pt idx="223">
                  <c:v>98.63</c:v>
                </c:pt>
                <c:pt idx="224">
                  <c:v>98.65</c:v>
                </c:pt>
                <c:pt idx="225">
                  <c:v>98.67</c:v>
                </c:pt>
                <c:pt idx="226">
                  <c:v>98.7</c:v>
                </c:pt>
                <c:pt idx="227">
                  <c:v>98.74</c:v>
                </c:pt>
                <c:pt idx="228">
                  <c:v>98.78</c:v>
                </c:pt>
                <c:pt idx="229">
                  <c:v>98.82</c:v>
                </c:pt>
                <c:pt idx="230">
                  <c:v>98.84</c:v>
                </c:pt>
                <c:pt idx="231">
                  <c:v>98.86</c:v>
                </c:pt>
                <c:pt idx="232">
                  <c:v>98.86</c:v>
                </c:pt>
                <c:pt idx="233">
                  <c:v>98.86</c:v>
                </c:pt>
                <c:pt idx="234">
                  <c:v>98.88</c:v>
                </c:pt>
                <c:pt idx="235">
                  <c:v>98.92</c:v>
                </c:pt>
                <c:pt idx="236">
                  <c:v>98.97</c:v>
                </c:pt>
                <c:pt idx="237">
                  <c:v>99.01</c:v>
                </c:pt>
                <c:pt idx="238">
                  <c:v>99.03</c:v>
                </c:pt>
                <c:pt idx="239">
                  <c:v>99.03</c:v>
                </c:pt>
                <c:pt idx="240">
                  <c:v>99.03</c:v>
                </c:pt>
                <c:pt idx="241">
                  <c:v>99.03</c:v>
                </c:pt>
                <c:pt idx="242">
                  <c:v>99.03</c:v>
                </c:pt>
                <c:pt idx="243">
                  <c:v>99.03</c:v>
                </c:pt>
                <c:pt idx="244">
                  <c:v>99.03</c:v>
                </c:pt>
                <c:pt idx="245">
                  <c:v>99.03</c:v>
                </c:pt>
                <c:pt idx="246">
                  <c:v>99.03</c:v>
                </c:pt>
                <c:pt idx="247">
                  <c:v>99.03</c:v>
                </c:pt>
                <c:pt idx="248">
                  <c:v>99.03</c:v>
                </c:pt>
                <c:pt idx="249">
                  <c:v>99.03</c:v>
                </c:pt>
                <c:pt idx="250">
                  <c:v>99.03</c:v>
                </c:pt>
                <c:pt idx="251">
                  <c:v>99.03</c:v>
                </c:pt>
                <c:pt idx="252">
                  <c:v>99.03</c:v>
                </c:pt>
                <c:pt idx="253">
                  <c:v>99.04</c:v>
                </c:pt>
                <c:pt idx="254">
                  <c:v>99.1</c:v>
                </c:pt>
                <c:pt idx="255">
                  <c:v>99.19</c:v>
                </c:pt>
                <c:pt idx="256">
                  <c:v>99.28</c:v>
                </c:pt>
                <c:pt idx="257">
                  <c:v>99.35</c:v>
                </c:pt>
                <c:pt idx="258">
                  <c:v>99.37</c:v>
                </c:pt>
                <c:pt idx="259">
                  <c:v>99.37</c:v>
                </c:pt>
                <c:pt idx="260">
                  <c:v>99.37</c:v>
                </c:pt>
                <c:pt idx="261">
                  <c:v>99.37</c:v>
                </c:pt>
                <c:pt idx="262">
                  <c:v>99.37</c:v>
                </c:pt>
                <c:pt idx="263">
                  <c:v>99.37</c:v>
                </c:pt>
                <c:pt idx="264">
                  <c:v>99.37</c:v>
                </c:pt>
                <c:pt idx="265">
                  <c:v>99.37</c:v>
                </c:pt>
                <c:pt idx="266">
                  <c:v>99.37</c:v>
                </c:pt>
                <c:pt idx="267">
                  <c:v>99.37</c:v>
                </c:pt>
                <c:pt idx="268">
                  <c:v>99.38</c:v>
                </c:pt>
                <c:pt idx="269">
                  <c:v>99.42</c:v>
                </c:pt>
                <c:pt idx="270">
                  <c:v>99.52</c:v>
                </c:pt>
                <c:pt idx="271">
                  <c:v>99.7</c:v>
                </c:pt>
                <c:pt idx="272">
                  <c:v>99.95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0D-4267-AA25-1D4D0017DA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102287"/>
        <c:axId val="1884107279"/>
      </c:scatterChart>
      <c:valAx>
        <c:axId val="1884102287"/>
        <c:scaling>
          <c:orientation val="minMax"/>
          <c:max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Diameter [µm]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884107279"/>
        <c:crosses val="autoZero"/>
        <c:crossBetween val="midCat"/>
      </c:valAx>
      <c:valAx>
        <c:axId val="1884107279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Q3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884102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4"/>
          <c:order val="0"/>
          <c:tx>
            <c:v>xMa min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rgbClr val="D0D1E6"/>
              </a:solidFill>
              <a:ln w="9525">
                <a:solidFill>
                  <a:srgbClr val="D0D1E6">
                    <a:alpha val="98000"/>
                  </a:srgbClr>
                </a:solidFill>
              </a:ln>
              <a:effectLst/>
            </c:spPr>
          </c:marker>
          <c:xVal>
            <c:numRef>
              <c:f>xMamin!$N$26:$N$326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xMamin!$R$26:$R$326</c:f>
              <c:numCache>
                <c:formatCode>General</c:formatCode>
                <c:ptCount val="301"/>
                <c:pt idx="0">
                  <c:v>0</c:v>
                </c:pt>
                <c:pt idx="1">
                  <c:v>1E-3</c:v>
                </c:pt>
                <c:pt idx="2">
                  <c:v>1E-3</c:v>
                </c:pt>
                <c:pt idx="3">
                  <c:v>3.0000000000000001E-3</c:v>
                </c:pt>
                <c:pt idx="4">
                  <c:v>2E-3</c:v>
                </c:pt>
                <c:pt idx="5">
                  <c:v>2E-3</c:v>
                </c:pt>
                <c:pt idx="6">
                  <c:v>4.0000000000000001E-3</c:v>
                </c:pt>
                <c:pt idx="7">
                  <c:v>0</c:v>
                </c:pt>
                <c:pt idx="8">
                  <c:v>5.0000000000000001E-3</c:v>
                </c:pt>
                <c:pt idx="9">
                  <c:v>3.0000000000000001E-3</c:v>
                </c:pt>
                <c:pt idx="10">
                  <c:v>1E-3</c:v>
                </c:pt>
                <c:pt idx="11">
                  <c:v>1E-3</c:v>
                </c:pt>
                <c:pt idx="12">
                  <c:v>0</c:v>
                </c:pt>
                <c:pt idx="13">
                  <c:v>1E-3</c:v>
                </c:pt>
                <c:pt idx="14">
                  <c:v>0</c:v>
                </c:pt>
                <c:pt idx="15">
                  <c:v>1E-3</c:v>
                </c:pt>
                <c:pt idx="16">
                  <c:v>0</c:v>
                </c:pt>
                <c:pt idx="17">
                  <c:v>1E-3</c:v>
                </c:pt>
                <c:pt idx="18">
                  <c:v>0</c:v>
                </c:pt>
                <c:pt idx="19">
                  <c:v>1E-3</c:v>
                </c:pt>
                <c:pt idx="20">
                  <c:v>0</c:v>
                </c:pt>
                <c:pt idx="21">
                  <c:v>1E-3</c:v>
                </c:pt>
                <c:pt idx="22">
                  <c:v>0</c:v>
                </c:pt>
                <c:pt idx="23">
                  <c:v>0</c:v>
                </c:pt>
                <c:pt idx="24">
                  <c:v>1E-3</c:v>
                </c:pt>
                <c:pt idx="25">
                  <c:v>3.0000000000000001E-3</c:v>
                </c:pt>
                <c:pt idx="26">
                  <c:v>6.0000000000000001E-3</c:v>
                </c:pt>
                <c:pt idx="27">
                  <c:v>8.9999999999999993E-3</c:v>
                </c:pt>
                <c:pt idx="28">
                  <c:v>1.0999999999999999E-2</c:v>
                </c:pt>
                <c:pt idx="29">
                  <c:v>8.9999999999999993E-3</c:v>
                </c:pt>
                <c:pt idx="30">
                  <c:v>5.0000000000000001E-3</c:v>
                </c:pt>
                <c:pt idx="31">
                  <c:v>4.0000000000000001E-3</c:v>
                </c:pt>
                <c:pt idx="32">
                  <c:v>3.0000000000000001E-3</c:v>
                </c:pt>
                <c:pt idx="33">
                  <c:v>5.0000000000000001E-3</c:v>
                </c:pt>
                <c:pt idx="34">
                  <c:v>6.0000000000000001E-3</c:v>
                </c:pt>
                <c:pt idx="35">
                  <c:v>6.0000000000000001E-3</c:v>
                </c:pt>
                <c:pt idx="36">
                  <c:v>3.0000000000000001E-3</c:v>
                </c:pt>
                <c:pt idx="37">
                  <c:v>2E-3</c:v>
                </c:pt>
                <c:pt idx="38">
                  <c:v>0</c:v>
                </c:pt>
                <c:pt idx="39">
                  <c:v>1E-3</c:v>
                </c:pt>
                <c:pt idx="40">
                  <c:v>5.0000000000000001E-3</c:v>
                </c:pt>
                <c:pt idx="41">
                  <c:v>5.0000000000000001E-3</c:v>
                </c:pt>
                <c:pt idx="42">
                  <c:v>5.0000000000000001E-3</c:v>
                </c:pt>
                <c:pt idx="43">
                  <c:v>4.0000000000000001E-3</c:v>
                </c:pt>
                <c:pt idx="44">
                  <c:v>3.0000000000000001E-3</c:v>
                </c:pt>
                <c:pt idx="45">
                  <c:v>6.0000000000000001E-3</c:v>
                </c:pt>
                <c:pt idx="46">
                  <c:v>0.01</c:v>
                </c:pt>
                <c:pt idx="47">
                  <c:v>1.0999999999999999E-2</c:v>
                </c:pt>
                <c:pt idx="48">
                  <c:v>1.0999999999999999E-2</c:v>
                </c:pt>
                <c:pt idx="49">
                  <c:v>0.01</c:v>
                </c:pt>
                <c:pt idx="50">
                  <c:v>0.01</c:v>
                </c:pt>
                <c:pt idx="51">
                  <c:v>1.0999999999999999E-2</c:v>
                </c:pt>
                <c:pt idx="52">
                  <c:v>1.2999999999999999E-2</c:v>
                </c:pt>
                <c:pt idx="53">
                  <c:v>1.6E-2</c:v>
                </c:pt>
                <c:pt idx="54">
                  <c:v>1.9E-2</c:v>
                </c:pt>
                <c:pt idx="55">
                  <c:v>2.1000000000000001E-2</c:v>
                </c:pt>
                <c:pt idx="56">
                  <c:v>2.5000000000000001E-2</c:v>
                </c:pt>
                <c:pt idx="57">
                  <c:v>2.7E-2</c:v>
                </c:pt>
                <c:pt idx="58">
                  <c:v>2.5000000000000001E-2</c:v>
                </c:pt>
                <c:pt idx="59">
                  <c:v>2.3E-2</c:v>
                </c:pt>
                <c:pt idx="60">
                  <c:v>2.1000000000000001E-2</c:v>
                </c:pt>
                <c:pt idx="61">
                  <c:v>2.8000000000000001E-2</c:v>
                </c:pt>
                <c:pt idx="62">
                  <c:v>4.3999999999999997E-2</c:v>
                </c:pt>
                <c:pt idx="63">
                  <c:v>5.8999999999999997E-2</c:v>
                </c:pt>
                <c:pt idx="64">
                  <c:v>7.0999999999999994E-2</c:v>
                </c:pt>
                <c:pt idx="65">
                  <c:v>8.2000000000000003E-2</c:v>
                </c:pt>
                <c:pt idx="66">
                  <c:v>9.4E-2</c:v>
                </c:pt>
                <c:pt idx="67">
                  <c:v>0.107</c:v>
                </c:pt>
                <c:pt idx="68">
                  <c:v>0.11799999999999999</c:v>
                </c:pt>
                <c:pt idx="69">
                  <c:v>0.127</c:v>
                </c:pt>
                <c:pt idx="70">
                  <c:v>0.13700000000000001</c:v>
                </c:pt>
                <c:pt idx="71">
                  <c:v>0.154</c:v>
                </c:pt>
                <c:pt idx="72">
                  <c:v>0.17199999999999999</c:v>
                </c:pt>
                <c:pt idx="73">
                  <c:v>0.188</c:v>
                </c:pt>
                <c:pt idx="74">
                  <c:v>0.20499999999999999</c:v>
                </c:pt>
                <c:pt idx="75">
                  <c:v>0.223</c:v>
                </c:pt>
                <c:pt idx="76">
                  <c:v>0.247</c:v>
                </c:pt>
                <c:pt idx="77">
                  <c:v>0.27700000000000002</c:v>
                </c:pt>
                <c:pt idx="78">
                  <c:v>0.30499999999999999</c:v>
                </c:pt>
                <c:pt idx="79">
                  <c:v>0.32900000000000001</c:v>
                </c:pt>
                <c:pt idx="80">
                  <c:v>0.34399999999999997</c:v>
                </c:pt>
                <c:pt idx="81">
                  <c:v>0.35599999999999998</c:v>
                </c:pt>
                <c:pt idx="82">
                  <c:v>0.371</c:v>
                </c:pt>
                <c:pt idx="83">
                  <c:v>0.373</c:v>
                </c:pt>
                <c:pt idx="84">
                  <c:v>0.37</c:v>
                </c:pt>
                <c:pt idx="85">
                  <c:v>0.36299999999999999</c:v>
                </c:pt>
                <c:pt idx="86">
                  <c:v>0.35699999999999998</c:v>
                </c:pt>
                <c:pt idx="87">
                  <c:v>0.35499999999999998</c:v>
                </c:pt>
                <c:pt idx="88">
                  <c:v>0.34300000000000003</c:v>
                </c:pt>
                <c:pt idx="89">
                  <c:v>0.32</c:v>
                </c:pt>
                <c:pt idx="90">
                  <c:v>0.29699999999999999</c:v>
                </c:pt>
                <c:pt idx="91">
                  <c:v>0.26900000000000002</c:v>
                </c:pt>
                <c:pt idx="92">
                  <c:v>0.247</c:v>
                </c:pt>
                <c:pt idx="93">
                  <c:v>0.23100000000000001</c:v>
                </c:pt>
                <c:pt idx="94">
                  <c:v>0.217</c:v>
                </c:pt>
                <c:pt idx="95">
                  <c:v>0.20499999999999999</c:v>
                </c:pt>
                <c:pt idx="96">
                  <c:v>0.18099999999999999</c:v>
                </c:pt>
                <c:pt idx="97">
                  <c:v>0.16</c:v>
                </c:pt>
                <c:pt idx="98">
                  <c:v>0.14000000000000001</c:v>
                </c:pt>
                <c:pt idx="99">
                  <c:v>0.124</c:v>
                </c:pt>
                <c:pt idx="100">
                  <c:v>0.108</c:v>
                </c:pt>
                <c:pt idx="101">
                  <c:v>9.0999999999999998E-2</c:v>
                </c:pt>
                <c:pt idx="102">
                  <c:v>0.08</c:v>
                </c:pt>
                <c:pt idx="103">
                  <c:v>7.8E-2</c:v>
                </c:pt>
                <c:pt idx="104">
                  <c:v>7.9000000000000001E-2</c:v>
                </c:pt>
                <c:pt idx="105">
                  <c:v>7.5999999999999998E-2</c:v>
                </c:pt>
                <c:pt idx="106">
                  <c:v>6.8000000000000005E-2</c:v>
                </c:pt>
                <c:pt idx="107">
                  <c:v>5.2999999999999999E-2</c:v>
                </c:pt>
                <c:pt idx="108">
                  <c:v>0.04</c:v>
                </c:pt>
                <c:pt idx="109">
                  <c:v>0.03</c:v>
                </c:pt>
                <c:pt idx="110">
                  <c:v>2.7E-2</c:v>
                </c:pt>
                <c:pt idx="111">
                  <c:v>2.7E-2</c:v>
                </c:pt>
                <c:pt idx="112">
                  <c:v>2.4E-2</c:v>
                </c:pt>
                <c:pt idx="113">
                  <c:v>1.9E-2</c:v>
                </c:pt>
                <c:pt idx="114">
                  <c:v>1.2999999999999999E-2</c:v>
                </c:pt>
                <c:pt idx="115">
                  <c:v>1.0999999999999999E-2</c:v>
                </c:pt>
                <c:pt idx="116">
                  <c:v>0.01</c:v>
                </c:pt>
                <c:pt idx="117">
                  <c:v>1.0999999999999999E-2</c:v>
                </c:pt>
                <c:pt idx="118">
                  <c:v>8.9999999999999993E-3</c:v>
                </c:pt>
                <c:pt idx="119">
                  <c:v>6.0000000000000001E-3</c:v>
                </c:pt>
                <c:pt idx="120">
                  <c:v>3.0000000000000001E-3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3.0000000000000001E-3</c:v>
                </c:pt>
                <c:pt idx="125">
                  <c:v>8.0000000000000002E-3</c:v>
                </c:pt>
                <c:pt idx="126">
                  <c:v>1.4999999999999999E-2</c:v>
                </c:pt>
                <c:pt idx="127">
                  <c:v>1.4999999999999999E-2</c:v>
                </c:pt>
                <c:pt idx="128">
                  <c:v>1.2E-2</c:v>
                </c:pt>
                <c:pt idx="129">
                  <c:v>0.01</c:v>
                </c:pt>
                <c:pt idx="130">
                  <c:v>8.0000000000000002E-3</c:v>
                </c:pt>
                <c:pt idx="131">
                  <c:v>8.0000000000000002E-3</c:v>
                </c:pt>
                <c:pt idx="132">
                  <c:v>5.0000000000000001E-3</c:v>
                </c:pt>
                <c:pt idx="133">
                  <c:v>2E-3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2E-3</c:v>
                </c:pt>
                <c:pt idx="138">
                  <c:v>8.9999999999999993E-3</c:v>
                </c:pt>
                <c:pt idx="139">
                  <c:v>0.01</c:v>
                </c:pt>
                <c:pt idx="140">
                  <c:v>0.01</c:v>
                </c:pt>
                <c:pt idx="141">
                  <c:v>6.0000000000000001E-3</c:v>
                </c:pt>
                <c:pt idx="142">
                  <c:v>1E-3</c:v>
                </c:pt>
                <c:pt idx="143">
                  <c:v>2E-3</c:v>
                </c:pt>
                <c:pt idx="144">
                  <c:v>8.0000000000000002E-3</c:v>
                </c:pt>
                <c:pt idx="145">
                  <c:v>1.7999999999999999E-2</c:v>
                </c:pt>
                <c:pt idx="146">
                  <c:v>1.2E-2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DF-4A48-9535-FCCF00B9ADD8}"/>
            </c:ext>
          </c:extLst>
        </c:ser>
        <c:ser>
          <c:idx val="2"/>
          <c:order val="1"/>
          <c:tx>
            <c:v>xc min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3"/>
            <c:spPr>
              <a:solidFill>
                <a:srgbClr val="A6BDDB"/>
              </a:solidFill>
              <a:ln w="9525">
                <a:solidFill>
                  <a:srgbClr val="A6BDDB"/>
                </a:solidFill>
              </a:ln>
              <a:effectLst/>
            </c:spPr>
          </c:marker>
          <c:xVal>
            <c:numRef>
              <c:f>xc_min!$N$26:$N$326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xc_min!$R$26:$R$326</c:f>
              <c:numCache>
                <c:formatCode>General</c:formatCode>
                <c:ptCount val="301"/>
                <c:pt idx="0">
                  <c:v>0</c:v>
                </c:pt>
                <c:pt idx="1">
                  <c:v>1E-3</c:v>
                </c:pt>
                <c:pt idx="2">
                  <c:v>0</c:v>
                </c:pt>
                <c:pt idx="3">
                  <c:v>1E-3</c:v>
                </c:pt>
                <c:pt idx="4">
                  <c:v>5.0000000000000001E-3</c:v>
                </c:pt>
                <c:pt idx="5">
                  <c:v>1E-3</c:v>
                </c:pt>
                <c:pt idx="6">
                  <c:v>5.0000000000000001E-3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7.0000000000000001E-3</c:v>
                </c:pt>
                <c:pt idx="12">
                  <c:v>0</c:v>
                </c:pt>
                <c:pt idx="13">
                  <c:v>1E-3</c:v>
                </c:pt>
                <c:pt idx="14">
                  <c:v>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1E-3</c:v>
                </c:pt>
                <c:pt idx="26">
                  <c:v>0</c:v>
                </c:pt>
                <c:pt idx="27">
                  <c:v>0</c:v>
                </c:pt>
                <c:pt idx="28">
                  <c:v>1E-3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1E-3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1E-3</c:v>
                </c:pt>
                <c:pt idx="49">
                  <c:v>0</c:v>
                </c:pt>
                <c:pt idx="50">
                  <c:v>1E-3</c:v>
                </c:pt>
                <c:pt idx="51">
                  <c:v>0</c:v>
                </c:pt>
                <c:pt idx="52">
                  <c:v>1E-3</c:v>
                </c:pt>
                <c:pt idx="53">
                  <c:v>0</c:v>
                </c:pt>
                <c:pt idx="54">
                  <c:v>1E-3</c:v>
                </c:pt>
                <c:pt idx="55">
                  <c:v>2E-3</c:v>
                </c:pt>
                <c:pt idx="56">
                  <c:v>3.0000000000000001E-3</c:v>
                </c:pt>
                <c:pt idx="57">
                  <c:v>4.0000000000000001E-3</c:v>
                </c:pt>
                <c:pt idx="58">
                  <c:v>6.0000000000000001E-3</c:v>
                </c:pt>
                <c:pt idx="59">
                  <c:v>8.0000000000000002E-3</c:v>
                </c:pt>
                <c:pt idx="60">
                  <c:v>1.0999999999999999E-2</c:v>
                </c:pt>
                <c:pt idx="61">
                  <c:v>1.2E-2</c:v>
                </c:pt>
                <c:pt idx="62">
                  <c:v>1.4999999999999999E-2</c:v>
                </c:pt>
                <c:pt idx="63">
                  <c:v>0.02</c:v>
                </c:pt>
                <c:pt idx="64">
                  <c:v>3.1E-2</c:v>
                </c:pt>
                <c:pt idx="65">
                  <c:v>4.7E-2</c:v>
                </c:pt>
                <c:pt idx="66">
                  <c:v>6.3E-2</c:v>
                </c:pt>
                <c:pt idx="67">
                  <c:v>7.6999999999999999E-2</c:v>
                </c:pt>
                <c:pt idx="68">
                  <c:v>8.4000000000000005E-2</c:v>
                </c:pt>
                <c:pt idx="69">
                  <c:v>8.7999999999999995E-2</c:v>
                </c:pt>
                <c:pt idx="70">
                  <c:v>9.2999999999999999E-2</c:v>
                </c:pt>
                <c:pt idx="71">
                  <c:v>9.8000000000000004E-2</c:v>
                </c:pt>
                <c:pt idx="72">
                  <c:v>0.109</c:v>
                </c:pt>
                <c:pt idx="73">
                  <c:v>0.122</c:v>
                </c:pt>
                <c:pt idx="74">
                  <c:v>0.14399999999999999</c:v>
                </c:pt>
                <c:pt idx="75">
                  <c:v>0.16800000000000001</c:v>
                </c:pt>
                <c:pt idx="76">
                  <c:v>0.19</c:v>
                </c:pt>
                <c:pt idx="77">
                  <c:v>0.20799999999999999</c:v>
                </c:pt>
                <c:pt idx="78">
                  <c:v>0.218</c:v>
                </c:pt>
                <c:pt idx="79">
                  <c:v>0.22800000000000001</c:v>
                </c:pt>
                <c:pt idx="80">
                  <c:v>0.23899999999999999</c:v>
                </c:pt>
                <c:pt idx="81">
                  <c:v>0.248</c:v>
                </c:pt>
                <c:pt idx="82">
                  <c:v>0.27100000000000002</c:v>
                </c:pt>
                <c:pt idx="83">
                  <c:v>0.307</c:v>
                </c:pt>
                <c:pt idx="84">
                  <c:v>0.34399999999999997</c:v>
                </c:pt>
                <c:pt idx="85">
                  <c:v>0.36399999999999999</c:v>
                </c:pt>
                <c:pt idx="86">
                  <c:v>0.36599999999999999</c:v>
                </c:pt>
                <c:pt idx="87">
                  <c:v>0.35599999999999998</c:v>
                </c:pt>
                <c:pt idx="88">
                  <c:v>0.34100000000000003</c:v>
                </c:pt>
                <c:pt idx="89">
                  <c:v>0.33800000000000002</c:v>
                </c:pt>
                <c:pt idx="90">
                  <c:v>0.32900000000000001</c:v>
                </c:pt>
                <c:pt idx="91">
                  <c:v>0.313</c:v>
                </c:pt>
                <c:pt idx="92">
                  <c:v>0.29599999999999999</c:v>
                </c:pt>
                <c:pt idx="93">
                  <c:v>0.26800000000000002</c:v>
                </c:pt>
                <c:pt idx="94">
                  <c:v>0.245</c:v>
                </c:pt>
                <c:pt idx="95">
                  <c:v>0.24099999999999999</c:v>
                </c:pt>
                <c:pt idx="96">
                  <c:v>0.24</c:v>
                </c:pt>
                <c:pt idx="97">
                  <c:v>0.23699999999999999</c:v>
                </c:pt>
                <c:pt idx="98">
                  <c:v>0.224</c:v>
                </c:pt>
                <c:pt idx="99">
                  <c:v>0.2</c:v>
                </c:pt>
                <c:pt idx="100">
                  <c:v>0.186</c:v>
                </c:pt>
                <c:pt idx="101">
                  <c:v>0.187</c:v>
                </c:pt>
                <c:pt idx="102">
                  <c:v>0.186</c:v>
                </c:pt>
                <c:pt idx="103">
                  <c:v>0.17599999999999999</c:v>
                </c:pt>
                <c:pt idx="104">
                  <c:v>0.15</c:v>
                </c:pt>
                <c:pt idx="105">
                  <c:v>0.11799999999999999</c:v>
                </c:pt>
                <c:pt idx="106">
                  <c:v>9.0999999999999998E-2</c:v>
                </c:pt>
                <c:pt idx="107">
                  <c:v>7.8E-2</c:v>
                </c:pt>
                <c:pt idx="108">
                  <c:v>7.3999999999999996E-2</c:v>
                </c:pt>
                <c:pt idx="109">
                  <c:v>7.0000000000000007E-2</c:v>
                </c:pt>
                <c:pt idx="110">
                  <c:v>6.2E-2</c:v>
                </c:pt>
                <c:pt idx="111">
                  <c:v>4.9000000000000002E-2</c:v>
                </c:pt>
                <c:pt idx="112">
                  <c:v>4.2000000000000003E-2</c:v>
                </c:pt>
                <c:pt idx="113">
                  <c:v>4.9000000000000002E-2</c:v>
                </c:pt>
                <c:pt idx="114">
                  <c:v>6.2E-2</c:v>
                </c:pt>
                <c:pt idx="115">
                  <c:v>6.7000000000000004E-2</c:v>
                </c:pt>
                <c:pt idx="116">
                  <c:v>6.0999999999999999E-2</c:v>
                </c:pt>
                <c:pt idx="117">
                  <c:v>4.7E-2</c:v>
                </c:pt>
                <c:pt idx="118">
                  <c:v>3.3000000000000002E-2</c:v>
                </c:pt>
                <c:pt idx="119">
                  <c:v>2.5999999999999999E-2</c:v>
                </c:pt>
                <c:pt idx="120">
                  <c:v>2.1000000000000001E-2</c:v>
                </c:pt>
                <c:pt idx="121">
                  <c:v>0.02</c:v>
                </c:pt>
                <c:pt idx="122">
                  <c:v>2.3E-2</c:v>
                </c:pt>
                <c:pt idx="123">
                  <c:v>2.3E-2</c:v>
                </c:pt>
                <c:pt idx="124">
                  <c:v>1.9E-2</c:v>
                </c:pt>
                <c:pt idx="125">
                  <c:v>1.2999999999999999E-2</c:v>
                </c:pt>
                <c:pt idx="126">
                  <c:v>4.0000000000000001E-3</c:v>
                </c:pt>
                <c:pt idx="127">
                  <c:v>3.0000000000000001E-3</c:v>
                </c:pt>
                <c:pt idx="128">
                  <c:v>6.0000000000000001E-3</c:v>
                </c:pt>
                <c:pt idx="129">
                  <c:v>6.0000000000000001E-3</c:v>
                </c:pt>
                <c:pt idx="130">
                  <c:v>4.0000000000000001E-3</c:v>
                </c:pt>
                <c:pt idx="131">
                  <c:v>3.0000000000000001E-3</c:v>
                </c:pt>
                <c:pt idx="132">
                  <c:v>6.0000000000000001E-3</c:v>
                </c:pt>
                <c:pt idx="133">
                  <c:v>8.0000000000000002E-3</c:v>
                </c:pt>
                <c:pt idx="134">
                  <c:v>7.0000000000000001E-3</c:v>
                </c:pt>
                <c:pt idx="135">
                  <c:v>7.0000000000000001E-3</c:v>
                </c:pt>
                <c:pt idx="136">
                  <c:v>6.0000000000000001E-3</c:v>
                </c:pt>
                <c:pt idx="137">
                  <c:v>6.0000000000000001E-3</c:v>
                </c:pt>
                <c:pt idx="138">
                  <c:v>5.0000000000000001E-3</c:v>
                </c:pt>
                <c:pt idx="139">
                  <c:v>3.0000000000000001E-3</c:v>
                </c:pt>
                <c:pt idx="140">
                  <c:v>1E-3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3.0000000000000001E-3</c:v>
                </c:pt>
                <c:pt idx="145">
                  <c:v>7.0000000000000001E-3</c:v>
                </c:pt>
                <c:pt idx="146">
                  <c:v>8.0000000000000002E-3</c:v>
                </c:pt>
                <c:pt idx="147">
                  <c:v>7.0000000000000001E-3</c:v>
                </c:pt>
                <c:pt idx="148">
                  <c:v>4.0000000000000001E-3</c:v>
                </c:pt>
                <c:pt idx="149">
                  <c:v>0</c:v>
                </c:pt>
                <c:pt idx="150">
                  <c:v>5.0000000000000001E-3</c:v>
                </c:pt>
                <c:pt idx="151">
                  <c:v>8.9999999999999993E-3</c:v>
                </c:pt>
                <c:pt idx="152">
                  <c:v>8.9999999999999993E-3</c:v>
                </c:pt>
                <c:pt idx="153">
                  <c:v>8.0000000000000002E-3</c:v>
                </c:pt>
                <c:pt idx="154">
                  <c:v>3.0000000000000001E-3</c:v>
                </c:pt>
                <c:pt idx="155">
                  <c:v>0</c:v>
                </c:pt>
                <c:pt idx="156">
                  <c:v>5.0000000000000001E-3</c:v>
                </c:pt>
                <c:pt idx="157">
                  <c:v>8.9999999999999993E-3</c:v>
                </c:pt>
                <c:pt idx="158">
                  <c:v>1.0999999999999999E-2</c:v>
                </c:pt>
                <c:pt idx="159">
                  <c:v>8.9999999999999993E-3</c:v>
                </c:pt>
                <c:pt idx="160">
                  <c:v>4.0000000000000001E-3</c:v>
                </c:pt>
                <c:pt idx="161">
                  <c:v>1E-3</c:v>
                </c:pt>
                <c:pt idx="162">
                  <c:v>7.0000000000000001E-3</c:v>
                </c:pt>
                <c:pt idx="163">
                  <c:v>1.4999999999999999E-2</c:v>
                </c:pt>
                <c:pt idx="164">
                  <c:v>1.7000000000000001E-2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EDF-4A48-9535-FCCF00B9ADD8}"/>
            </c:ext>
          </c:extLst>
        </c:ser>
        <c:ser>
          <c:idx val="3"/>
          <c:order val="2"/>
          <c:tx>
            <c:v>xFe min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3"/>
            <c:spPr>
              <a:solidFill>
                <a:srgbClr val="74A9CF"/>
              </a:solidFill>
              <a:ln w="9525">
                <a:solidFill>
                  <a:srgbClr val="74A9CF"/>
                </a:solidFill>
              </a:ln>
              <a:effectLst/>
            </c:spPr>
          </c:marker>
          <c:xVal>
            <c:numRef>
              <c:f>xFemin!$N$26:$N$326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xFemin!$R$26:$R$326</c:f>
              <c:numCache>
                <c:formatCode>General</c:formatCode>
                <c:ptCount val="301"/>
                <c:pt idx="0">
                  <c:v>0</c:v>
                </c:pt>
                <c:pt idx="1">
                  <c:v>1E-3</c:v>
                </c:pt>
                <c:pt idx="2">
                  <c:v>0</c:v>
                </c:pt>
                <c:pt idx="3">
                  <c:v>1E-3</c:v>
                </c:pt>
                <c:pt idx="4">
                  <c:v>3.0000000000000001E-3</c:v>
                </c:pt>
                <c:pt idx="5">
                  <c:v>3.0000000000000001E-3</c:v>
                </c:pt>
                <c:pt idx="6">
                  <c:v>5.0000000000000001E-3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1E-3</c:v>
                </c:pt>
                <c:pt idx="12">
                  <c:v>6.0000000000000001E-3</c:v>
                </c:pt>
                <c:pt idx="13">
                  <c:v>1E-3</c:v>
                </c:pt>
                <c:pt idx="14">
                  <c:v>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1E-3</c:v>
                </c:pt>
                <c:pt idx="20">
                  <c:v>0</c:v>
                </c:pt>
                <c:pt idx="21">
                  <c:v>0</c:v>
                </c:pt>
                <c:pt idx="22">
                  <c:v>1E-3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1E-3</c:v>
                </c:pt>
                <c:pt idx="29">
                  <c:v>0</c:v>
                </c:pt>
                <c:pt idx="30">
                  <c:v>1E-3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1E-3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1E-3</c:v>
                </c:pt>
                <c:pt idx="51">
                  <c:v>1E-3</c:v>
                </c:pt>
                <c:pt idx="52">
                  <c:v>0</c:v>
                </c:pt>
                <c:pt idx="53">
                  <c:v>1E-3</c:v>
                </c:pt>
                <c:pt idx="54">
                  <c:v>0</c:v>
                </c:pt>
                <c:pt idx="55">
                  <c:v>1E-3</c:v>
                </c:pt>
                <c:pt idx="56">
                  <c:v>1E-3</c:v>
                </c:pt>
                <c:pt idx="57">
                  <c:v>4.0000000000000001E-3</c:v>
                </c:pt>
                <c:pt idx="58">
                  <c:v>5.0000000000000001E-3</c:v>
                </c:pt>
                <c:pt idx="59">
                  <c:v>7.0000000000000001E-3</c:v>
                </c:pt>
                <c:pt idx="60">
                  <c:v>8.9999999999999993E-3</c:v>
                </c:pt>
                <c:pt idx="61">
                  <c:v>1.0999999999999999E-2</c:v>
                </c:pt>
                <c:pt idx="62">
                  <c:v>1.2E-2</c:v>
                </c:pt>
                <c:pt idx="63">
                  <c:v>1.4999999999999999E-2</c:v>
                </c:pt>
                <c:pt idx="64">
                  <c:v>2.3E-2</c:v>
                </c:pt>
                <c:pt idx="65">
                  <c:v>3.5000000000000003E-2</c:v>
                </c:pt>
                <c:pt idx="66">
                  <c:v>4.8000000000000001E-2</c:v>
                </c:pt>
                <c:pt idx="67">
                  <c:v>6.0999999999999999E-2</c:v>
                </c:pt>
                <c:pt idx="68">
                  <c:v>7.1999999999999995E-2</c:v>
                </c:pt>
                <c:pt idx="69">
                  <c:v>7.6999999999999999E-2</c:v>
                </c:pt>
                <c:pt idx="70">
                  <c:v>8.3000000000000004E-2</c:v>
                </c:pt>
                <c:pt idx="71">
                  <c:v>8.8999999999999996E-2</c:v>
                </c:pt>
                <c:pt idx="72">
                  <c:v>9.9000000000000005E-2</c:v>
                </c:pt>
                <c:pt idx="73">
                  <c:v>0.112</c:v>
                </c:pt>
                <c:pt idx="74">
                  <c:v>0.124</c:v>
                </c:pt>
                <c:pt idx="75">
                  <c:v>0.14199999999999999</c:v>
                </c:pt>
                <c:pt idx="76">
                  <c:v>0.16</c:v>
                </c:pt>
                <c:pt idx="77">
                  <c:v>0.182</c:v>
                </c:pt>
                <c:pt idx="78">
                  <c:v>0.19900000000000001</c:v>
                </c:pt>
                <c:pt idx="79">
                  <c:v>0.21299999999999999</c:v>
                </c:pt>
                <c:pt idx="80">
                  <c:v>0.22500000000000001</c:v>
                </c:pt>
                <c:pt idx="81">
                  <c:v>0.23200000000000001</c:v>
                </c:pt>
                <c:pt idx="82">
                  <c:v>0.23799999999999999</c:v>
                </c:pt>
                <c:pt idx="83">
                  <c:v>0.246</c:v>
                </c:pt>
                <c:pt idx="84">
                  <c:v>0.26400000000000001</c:v>
                </c:pt>
                <c:pt idx="85">
                  <c:v>0.28999999999999998</c:v>
                </c:pt>
                <c:pt idx="86">
                  <c:v>0.311</c:v>
                </c:pt>
                <c:pt idx="87">
                  <c:v>0.32600000000000001</c:v>
                </c:pt>
                <c:pt idx="88">
                  <c:v>0.32</c:v>
                </c:pt>
                <c:pt idx="89">
                  <c:v>0.29599999999999999</c:v>
                </c:pt>
                <c:pt idx="90">
                  <c:v>0.27600000000000002</c:v>
                </c:pt>
                <c:pt idx="91">
                  <c:v>0.26200000000000001</c:v>
                </c:pt>
                <c:pt idx="92">
                  <c:v>0.26300000000000001</c:v>
                </c:pt>
                <c:pt idx="93">
                  <c:v>0.26400000000000001</c:v>
                </c:pt>
                <c:pt idx="94">
                  <c:v>0.26100000000000001</c:v>
                </c:pt>
                <c:pt idx="95">
                  <c:v>0.251</c:v>
                </c:pt>
                <c:pt idx="96">
                  <c:v>0.23499999999999999</c:v>
                </c:pt>
                <c:pt idx="97">
                  <c:v>0.22600000000000001</c:v>
                </c:pt>
                <c:pt idx="98">
                  <c:v>0.219</c:v>
                </c:pt>
                <c:pt idx="99">
                  <c:v>0.223</c:v>
                </c:pt>
                <c:pt idx="100">
                  <c:v>0.22600000000000001</c:v>
                </c:pt>
                <c:pt idx="101">
                  <c:v>0.217</c:v>
                </c:pt>
                <c:pt idx="102">
                  <c:v>0.21099999999999999</c:v>
                </c:pt>
                <c:pt idx="103">
                  <c:v>0.188</c:v>
                </c:pt>
                <c:pt idx="104">
                  <c:v>0.17</c:v>
                </c:pt>
                <c:pt idx="105">
                  <c:v>0.154</c:v>
                </c:pt>
                <c:pt idx="106">
                  <c:v>0.14199999999999999</c:v>
                </c:pt>
                <c:pt idx="107">
                  <c:v>0.14599999999999999</c:v>
                </c:pt>
                <c:pt idx="108">
                  <c:v>0.13900000000000001</c:v>
                </c:pt>
                <c:pt idx="109">
                  <c:v>0.129</c:v>
                </c:pt>
                <c:pt idx="110">
                  <c:v>0.11600000000000001</c:v>
                </c:pt>
                <c:pt idx="111">
                  <c:v>9.8000000000000004E-2</c:v>
                </c:pt>
                <c:pt idx="112">
                  <c:v>8.2000000000000003E-2</c:v>
                </c:pt>
                <c:pt idx="113">
                  <c:v>6.4000000000000001E-2</c:v>
                </c:pt>
                <c:pt idx="114">
                  <c:v>0.05</c:v>
                </c:pt>
                <c:pt idx="115">
                  <c:v>4.2999999999999997E-2</c:v>
                </c:pt>
                <c:pt idx="116">
                  <c:v>4.5999999999999999E-2</c:v>
                </c:pt>
                <c:pt idx="117">
                  <c:v>5.3999999999999999E-2</c:v>
                </c:pt>
                <c:pt idx="118">
                  <c:v>6.0999999999999999E-2</c:v>
                </c:pt>
                <c:pt idx="119">
                  <c:v>6.0999999999999999E-2</c:v>
                </c:pt>
                <c:pt idx="120">
                  <c:v>0.05</c:v>
                </c:pt>
                <c:pt idx="121">
                  <c:v>3.3000000000000002E-2</c:v>
                </c:pt>
                <c:pt idx="122">
                  <c:v>2.4E-2</c:v>
                </c:pt>
                <c:pt idx="123">
                  <c:v>2.4E-2</c:v>
                </c:pt>
                <c:pt idx="124">
                  <c:v>0.03</c:v>
                </c:pt>
                <c:pt idx="125">
                  <c:v>3.5000000000000003E-2</c:v>
                </c:pt>
                <c:pt idx="126">
                  <c:v>3.3000000000000002E-2</c:v>
                </c:pt>
                <c:pt idx="127">
                  <c:v>3.1E-2</c:v>
                </c:pt>
                <c:pt idx="128">
                  <c:v>2.3E-2</c:v>
                </c:pt>
                <c:pt idx="129">
                  <c:v>1.4E-2</c:v>
                </c:pt>
                <c:pt idx="130">
                  <c:v>0.01</c:v>
                </c:pt>
                <c:pt idx="131">
                  <c:v>8.0000000000000002E-3</c:v>
                </c:pt>
                <c:pt idx="132">
                  <c:v>7.0000000000000001E-3</c:v>
                </c:pt>
                <c:pt idx="133">
                  <c:v>5.0000000000000001E-3</c:v>
                </c:pt>
                <c:pt idx="134">
                  <c:v>6.0000000000000001E-3</c:v>
                </c:pt>
                <c:pt idx="135">
                  <c:v>7.0000000000000001E-3</c:v>
                </c:pt>
                <c:pt idx="136">
                  <c:v>0.01</c:v>
                </c:pt>
                <c:pt idx="137">
                  <c:v>8.0000000000000002E-3</c:v>
                </c:pt>
                <c:pt idx="138">
                  <c:v>8.9999999999999993E-3</c:v>
                </c:pt>
                <c:pt idx="139">
                  <c:v>1.0999999999999999E-2</c:v>
                </c:pt>
                <c:pt idx="140">
                  <c:v>1.2999999999999999E-2</c:v>
                </c:pt>
                <c:pt idx="141">
                  <c:v>1.2E-2</c:v>
                </c:pt>
                <c:pt idx="142">
                  <c:v>8.0000000000000002E-3</c:v>
                </c:pt>
                <c:pt idx="143">
                  <c:v>3.0000000000000001E-3</c:v>
                </c:pt>
                <c:pt idx="144">
                  <c:v>1E-3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1E-3</c:v>
                </c:pt>
                <c:pt idx="160">
                  <c:v>4.0000000000000001E-3</c:v>
                </c:pt>
                <c:pt idx="161">
                  <c:v>8.0000000000000002E-3</c:v>
                </c:pt>
                <c:pt idx="162">
                  <c:v>8.0000000000000002E-3</c:v>
                </c:pt>
                <c:pt idx="163">
                  <c:v>6.0000000000000001E-3</c:v>
                </c:pt>
                <c:pt idx="164">
                  <c:v>5.0000000000000001E-3</c:v>
                </c:pt>
                <c:pt idx="165">
                  <c:v>1.2E-2</c:v>
                </c:pt>
                <c:pt idx="166">
                  <c:v>1.9E-2</c:v>
                </c:pt>
                <c:pt idx="167">
                  <c:v>1.9E-2</c:v>
                </c:pt>
                <c:pt idx="168">
                  <c:v>1.4E-2</c:v>
                </c:pt>
                <c:pt idx="169">
                  <c:v>4.0000000000000001E-3</c:v>
                </c:pt>
                <c:pt idx="170">
                  <c:v>1E-3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1E-3</c:v>
                </c:pt>
                <c:pt idx="175">
                  <c:v>7.0000000000000001E-3</c:v>
                </c:pt>
                <c:pt idx="176">
                  <c:v>1.6E-2</c:v>
                </c:pt>
                <c:pt idx="177">
                  <c:v>1.6E-2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EDF-4A48-9535-FCCF00B9ADD8}"/>
            </c:ext>
          </c:extLst>
        </c:ser>
        <c:ser>
          <c:idx val="1"/>
          <c:order val="3"/>
          <c:tx>
            <c:v>x area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3"/>
            <c:spPr>
              <a:solidFill>
                <a:srgbClr val="3690C0"/>
              </a:solidFill>
              <a:ln w="9525">
                <a:solidFill>
                  <a:srgbClr val="3690C0"/>
                </a:solidFill>
              </a:ln>
              <a:effectLst/>
            </c:spPr>
          </c:marker>
          <c:xVal>
            <c:numRef>
              <c:f>x_area!$N$26:$N$326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x_area!$R$26:$R$326</c:f>
              <c:numCache>
                <c:formatCode>General</c:formatCode>
                <c:ptCount val="301"/>
                <c:pt idx="0">
                  <c:v>0</c:v>
                </c:pt>
                <c:pt idx="1">
                  <c:v>1E-3</c:v>
                </c:pt>
                <c:pt idx="2">
                  <c:v>0</c:v>
                </c:pt>
                <c:pt idx="3">
                  <c:v>0</c:v>
                </c:pt>
                <c:pt idx="4">
                  <c:v>3.0000000000000001E-3</c:v>
                </c:pt>
                <c:pt idx="5">
                  <c:v>2E-3</c:v>
                </c:pt>
                <c:pt idx="6">
                  <c:v>3.0000000000000001E-3</c:v>
                </c:pt>
                <c:pt idx="7">
                  <c:v>4.0000000000000001E-3</c:v>
                </c:pt>
                <c:pt idx="8">
                  <c:v>1E-3</c:v>
                </c:pt>
                <c:pt idx="9">
                  <c:v>2E-3</c:v>
                </c:pt>
                <c:pt idx="10">
                  <c:v>1E-3</c:v>
                </c:pt>
                <c:pt idx="11">
                  <c:v>1E-3</c:v>
                </c:pt>
                <c:pt idx="12">
                  <c:v>0</c:v>
                </c:pt>
                <c:pt idx="13">
                  <c:v>1E-3</c:v>
                </c:pt>
                <c:pt idx="14">
                  <c:v>0</c:v>
                </c:pt>
                <c:pt idx="15">
                  <c:v>8.0000000000000002E-3</c:v>
                </c:pt>
                <c:pt idx="16">
                  <c:v>1E-3</c:v>
                </c:pt>
                <c:pt idx="17">
                  <c:v>1E-3</c:v>
                </c:pt>
                <c:pt idx="18">
                  <c:v>1E-3</c:v>
                </c:pt>
                <c:pt idx="19">
                  <c:v>0</c:v>
                </c:pt>
                <c:pt idx="20">
                  <c:v>1E-3</c:v>
                </c:pt>
                <c:pt idx="21">
                  <c:v>1E-3</c:v>
                </c:pt>
                <c:pt idx="22">
                  <c:v>0</c:v>
                </c:pt>
                <c:pt idx="23">
                  <c:v>0</c:v>
                </c:pt>
                <c:pt idx="24">
                  <c:v>1E-3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1E-3</c:v>
                </c:pt>
                <c:pt idx="32">
                  <c:v>1E-3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1E-3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2E-3</c:v>
                </c:pt>
                <c:pt idx="68">
                  <c:v>2E-3</c:v>
                </c:pt>
                <c:pt idx="69">
                  <c:v>1E-3</c:v>
                </c:pt>
                <c:pt idx="70">
                  <c:v>3.0000000000000001E-3</c:v>
                </c:pt>
                <c:pt idx="71">
                  <c:v>1E-3</c:v>
                </c:pt>
                <c:pt idx="72">
                  <c:v>6.0000000000000001E-3</c:v>
                </c:pt>
                <c:pt idx="73">
                  <c:v>4.0000000000000001E-3</c:v>
                </c:pt>
                <c:pt idx="74">
                  <c:v>1.2999999999999999E-2</c:v>
                </c:pt>
                <c:pt idx="75">
                  <c:v>0.01</c:v>
                </c:pt>
                <c:pt idx="76">
                  <c:v>7.0000000000000001E-3</c:v>
                </c:pt>
                <c:pt idx="77">
                  <c:v>2.5000000000000001E-2</c:v>
                </c:pt>
                <c:pt idx="78">
                  <c:v>3.1E-2</c:v>
                </c:pt>
                <c:pt idx="79">
                  <c:v>3.1E-2</c:v>
                </c:pt>
                <c:pt idx="80">
                  <c:v>4.2000000000000003E-2</c:v>
                </c:pt>
                <c:pt idx="81">
                  <c:v>4.7E-2</c:v>
                </c:pt>
                <c:pt idx="82">
                  <c:v>5.2999999999999999E-2</c:v>
                </c:pt>
                <c:pt idx="83">
                  <c:v>6.3E-2</c:v>
                </c:pt>
                <c:pt idx="84">
                  <c:v>7.5999999999999998E-2</c:v>
                </c:pt>
                <c:pt idx="85">
                  <c:v>0.107</c:v>
                </c:pt>
                <c:pt idx="86">
                  <c:v>9.6000000000000002E-2</c:v>
                </c:pt>
                <c:pt idx="87">
                  <c:v>8.6999999999999994E-2</c:v>
                </c:pt>
                <c:pt idx="88">
                  <c:v>0.10199999999999999</c:v>
                </c:pt>
                <c:pt idx="89">
                  <c:v>0.115</c:v>
                </c:pt>
                <c:pt idx="90">
                  <c:v>0.21</c:v>
                </c:pt>
                <c:pt idx="91">
                  <c:v>0.21299999999999999</c:v>
                </c:pt>
                <c:pt idx="92">
                  <c:v>0.21099999999999999</c:v>
                </c:pt>
                <c:pt idx="93">
                  <c:v>0.185</c:v>
                </c:pt>
                <c:pt idx="94">
                  <c:v>0.21299999999999999</c:v>
                </c:pt>
                <c:pt idx="95">
                  <c:v>0.29199999999999998</c:v>
                </c:pt>
                <c:pt idx="96">
                  <c:v>0.253</c:v>
                </c:pt>
                <c:pt idx="97">
                  <c:v>0.317</c:v>
                </c:pt>
                <c:pt idx="98">
                  <c:v>0.33200000000000002</c:v>
                </c:pt>
                <c:pt idx="99">
                  <c:v>0.28799999999999998</c:v>
                </c:pt>
                <c:pt idx="100">
                  <c:v>0.22800000000000001</c:v>
                </c:pt>
                <c:pt idx="101">
                  <c:v>0.374</c:v>
                </c:pt>
                <c:pt idx="102">
                  <c:v>0.34100000000000003</c:v>
                </c:pt>
                <c:pt idx="103">
                  <c:v>0.34699999999999998</c:v>
                </c:pt>
                <c:pt idx="104">
                  <c:v>0.34100000000000003</c:v>
                </c:pt>
                <c:pt idx="105">
                  <c:v>0.33500000000000002</c:v>
                </c:pt>
                <c:pt idx="106">
                  <c:v>0.33100000000000002</c:v>
                </c:pt>
                <c:pt idx="107">
                  <c:v>0.39100000000000001</c:v>
                </c:pt>
                <c:pt idx="108">
                  <c:v>0.21</c:v>
                </c:pt>
                <c:pt idx="109">
                  <c:v>0.28999999999999998</c:v>
                </c:pt>
                <c:pt idx="110">
                  <c:v>0.188</c:v>
                </c:pt>
                <c:pt idx="111">
                  <c:v>0.216</c:v>
                </c:pt>
                <c:pt idx="112">
                  <c:v>0.24099999999999999</c:v>
                </c:pt>
                <c:pt idx="113">
                  <c:v>0.219</c:v>
                </c:pt>
                <c:pt idx="114">
                  <c:v>0.23699999999999999</c:v>
                </c:pt>
                <c:pt idx="115">
                  <c:v>0.17100000000000001</c:v>
                </c:pt>
                <c:pt idx="116">
                  <c:v>0.13800000000000001</c:v>
                </c:pt>
                <c:pt idx="117">
                  <c:v>6.6000000000000003E-2</c:v>
                </c:pt>
                <c:pt idx="118">
                  <c:v>0.11799999999999999</c:v>
                </c:pt>
                <c:pt idx="119">
                  <c:v>7.3999999999999996E-2</c:v>
                </c:pt>
                <c:pt idx="120">
                  <c:v>0.109</c:v>
                </c:pt>
                <c:pt idx="121">
                  <c:v>3.7999999999999999E-2</c:v>
                </c:pt>
                <c:pt idx="122">
                  <c:v>0.12</c:v>
                </c:pt>
                <c:pt idx="123">
                  <c:v>6.9000000000000006E-2</c:v>
                </c:pt>
                <c:pt idx="124">
                  <c:v>0.03</c:v>
                </c:pt>
                <c:pt idx="125">
                  <c:v>5.6000000000000001E-2</c:v>
                </c:pt>
                <c:pt idx="126">
                  <c:v>2.9000000000000001E-2</c:v>
                </c:pt>
                <c:pt idx="127">
                  <c:v>3.6999999999999998E-2</c:v>
                </c:pt>
                <c:pt idx="128">
                  <c:v>4.1000000000000002E-2</c:v>
                </c:pt>
                <c:pt idx="129">
                  <c:v>1.6E-2</c:v>
                </c:pt>
                <c:pt idx="130">
                  <c:v>3.5999999999999997E-2</c:v>
                </c:pt>
                <c:pt idx="131">
                  <c:v>0.03</c:v>
                </c:pt>
                <c:pt idx="132">
                  <c:v>3.0000000000000001E-3</c:v>
                </c:pt>
                <c:pt idx="133">
                  <c:v>4.2999999999999997E-2</c:v>
                </c:pt>
                <c:pt idx="134">
                  <c:v>0</c:v>
                </c:pt>
                <c:pt idx="135">
                  <c:v>4.9000000000000002E-2</c:v>
                </c:pt>
                <c:pt idx="136">
                  <c:v>4.2999999999999997E-2</c:v>
                </c:pt>
                <c:pt idx="137">
                  <c:v>5.8999999999999997E-2</c:v>
                </c:pt>
                <c:pt idx="138">
                  <c:v>0.04</c:v>
                </c:pt>
                <c:pt idx="139">
                  <c:v>5.6000000000000001E-2</c:v>
                </c:pt>
                <c:pt idx="140">
                  <c:v>6.6000000000000003E-2</c:v>
                </c:pt>
                <c:pt idx="141">
                  <c:v>3.0000000000000001E-3</c:v>
                </c:pt>
                <c:pt idx="142">
                  <c:v>7.0000000000000007E-2</c:v>
                </c:pt>
                <c:pt idx="143">
                  <c:v>5.3999999999999999E-2</c:v>
                </c:pt>
                <c:pt idx="144">
                  <c:v>2.1000000000000001E-2</c:v>
                </c:pt>
                <c:pt idx="145">
                  <c:v>5.6000000000000001E-2</c:v>
                </c:pt>
                <c:pt idx="146">
                  <c:v>5.0999999999999997E-2</c:v>
                </c:pt>
                <c:pt idx="147">
                  <c:v>0.06</c:v>
                </c:pt>
                <c:pt idx="148">
                  <c:v>3.5000000000000003E-2</c:v>
                </c:pt>
                <c:pt idx="149">
                  <c:v>0</c:v>
                </c:pt>
                <c:pt idx="150">
                  <c:v>1.0999999999999999E-2</c:v>
                </c:pt>
                <c:pt idx="151">
                  <c:v>5.0999999999999997E-2</c:v>
                </c:pt>
                <c:pt idx="152">
                  <c:v>4.0000000000000001E-3</c:v>
                </c:pt>
                <c:pt idx="153">
                  <c:v>0</c:v>
                </c:pt>
                <c:pt idx="154">
                  <c:v>0</c:v>
                </c:pt>
                <c:pt idx="155">
                  <c:v>2.4E-2</c:v>
                </c:pt>
                <c:pt idx="156">
                  <c:v>4.0000000000000001E-3</c:v>
                </c:pt>
                <c:pt idx="157">
                  <c:v>2.1000000000000001E-2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2.5999999999999999E-2</c:v>
                </c:pt>
                <c:pt idx="163">
                  <c:v>1E-3</c:v>
                </c:pt>
                <c:pt idx="164">
                  <c:v>0</c:v>
                </c:pt>
                <c:pt idx="165">
                  <c:v>2.9000000000000001E-2</c:v>
                </c:pt>
                <c:pt idx="166">
                  <c:v>0</c:v>
                </c:pt>
                <c:pt idx="167">
                  <c:v>5.2999999999999999E-2</c:v>
                </c:pt>
                <c:pt idx="168">
                  <c:v>8.0000000000000002E-3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1.2E-2</c:v>
                </c:pt>
                <c:pt idx="179">
                  <c:v>4.2999999999999997E-2</c:v>
                </c:pt>
                <c:pt idx="180">
                  <c:v>0.02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4.2999999999999997E-2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EDF-4A48-9535-FCCF00B9ADD8}"/>
            </c:ext>
          </c:extLst>
        </c:ser>
        <c:ser>
          <c:idx val="0"/>
          <c:order val="4"/>
          <c:tx>
            <c:v>xFe max</c:v>
          </c:tx>
          <c:spPr>
            <a:ln w="25400" cap="rnd">
              <a:noFill/>
              <a:round/>
            </a:ln>
            <a:effectLst/>
          </c:spPr>
          <c:marker>
            <c:symbol val="dot"/>
            <c:size val="3"/>
            <c:spPr>
              <a:solidFill>
                <a:srgbClr val="034E7B"/>
              </a:solidFill>
              <a:ln w="9525">
                <a:solidFill>
                  <a:srgbClr val="034E7B"/>
                </a:solidFill>
              </a:ln>
              <a:effectLst/>
            </c:spPr>
          </c:marker>
          <c:xVal>
            <c:numRef>
              <c:f>xFemax!$N$26:$N$326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xFemax!$R$26:$R$326</c:f>
              <c:numCache>
                <c:formatCode>General</c:formatCode>
                <c:ptCount val="301"/>
                <c:pt idx="0">
                  <c:v>0</c:v>
                </c:pt>
                <c:pt idx="1">
                  <c:v>1E-3</c:v>
                </c:pt>
                <c:pt idx="2">
                  <c:v>0</c:v>
                </c:pt>
                <c:pt idx="3">
                  <c:v>0</c:v>
                </c:pt>
                <c:pt idx="4">
                  <c:v>1E-3</c:v>
                </c:pt>
                <c:pt idx="5">
                  <c:v>1E-3</c:v>
                </c:pt>
                <c:pt idx="6">
                  <c:v>3.0000000000000001E-3</c:v>
                </c:pt>
                <c:pt idx="7">
                  <c:v>1E-3</c:v>
                </c:pt>
                <c:pt idx="8">
                  <c:v>2E-3</c:v>
                </c:pt>
                <c:pt idx="9">
                  <c:v>3.0000000000000001E-3</c:v>
                </c:pt>
                <c:pt idx="10">
                  <c:v>1E-3</c:v>
                </c:pt>
                <c:pt idx="11">
                  <c:v>1E-3</c:v>
                </c:pt>
                <c:pt idx="12">
                  <c:v>1E-3</c:v>
                </c:pt>
                <c:pt idx="13">
                  <c:v>1E-3</c:v>
                </c:pt>
                <c:pt idx="14">
                  <c:v>0</c:v>
                </c:pt>
                <c:pt idx="15">
                  <c:v>1E-3</c:v>
                </c:pt>
                <c:pt idx="16">
                  <c:v>0</c:v>
                </c:pt>
                <c:pt idx="17">
                  <c:v>1E-3</c:v>
                </c:pt>
                <c:pt idx="18">
                  <c:v>1E-3</c:v>
                </c:pt>
                <c:pt idx="19">
                  <c:v>1E-3</c:v>
                </c:pt>
                <c:pt idx="20">
                  <c:v>0</c:v>
                </c:pt>
                <c:pt idx="21">
                  <c:v>1E-3</c:v>
                </c:pt>
                <c:pt idx="22">
                  <c:v>1E-3</c:v>
                </c:pt>
                <c:pt idx="23">
                  <c:v>0</c:v>
                </c:pt>
                <c:pt idx="24">
                  <c:v>1E-3</c:v>
                </c:pt>
                <c:pt idx="25">
                  <c:v>0</c:v>
                </c:pt>
                <c:pt idx="26">
                  <c:v>1E-3</c:v>
                </c:pt>
                <c:pt idx="27">
                  <c:v>0</c:v>
                </c:pt>
                <c:pt idx="28">
                  <c:v>0</c:v>
                </c:pt>
                <c:pt idx="29">
                  <c:v>1E-3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1E-3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1E-3</c:v>
                </c:pt>
                <c:pt idx="43">
                  <c:v>0</c:v>
                </c:pt>
                <c:pt idx="44">
                  <c:v>1E-3</c:v>
                </c:pt>
                <c:pt idx="45">
                  <c:v>0</c:v>
                </c:pt>
                <c:pt idx="46">
                  <c:v>0</c:v>
                </c:pt>
                <c:pt idx="47">
                  <c:v>1E-3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1E-3</c:v>
                </c:pt>
                <c:pt idx="80">
                  <c:v>3.0000000000000001E-3</c:v>
                </c:pt>
                <c:pt idx="81">
                  <c:v>2E-3</c:v>
                </c:pt>
                <c:pt idx="82">
                  <c:v>3.0000000000000001E-3</c:v>
                </c:pt>
                <c:pt idx="83">
                  <c:v>2E-3</c:v>
                </c:pt>
                <c:pt idx="84">
                  <c:v>3.0000000000000001E-3</c:v>
                </c:pt>
                <c:pt idx="85">
                  <c:v>5.0000000000000001E-3</c:v>
                </c:pt>
                <c:pt idx="86">
                  <c:v>8.0000000000000002E-3</c:v>
                </c:pt>
                <c:pt idx="87">
                  <c:v>1.0999999999999999E-2</c:v>
                </c:pt>
                <c:pt idx="88">
                  <c:v>1.4E-2</c:v>
                </c:pt>
                <c:pt idx="89">
                  <c:v>1.6E-2</c:v>
                </c:pt>
                <c:pt idx="90">
                  <c:v>0.02</c:v>
                </c:pt>
                <c:pt idx="91">
                  <c:v>2.1999999999999999E-2</c:v>
                </c:pt>
                <c:pt idx="92">
                  <c:v>2.5999999999999999E-2</c:v>
                </c:pt>
                <c:pt idx="93">
                  <c:v>3.3000000000000002E-2</c:v>
                </c:pt>
                <c:pt idx="94">
                  <c:v>4.2000000000000003E-2</c:v>
                </c:pt>
                <c:pt idx="95">
                  <c:v>5.3999999999999999E-2</c:v>
                </c:pt>
                <c:pt idx="96">
                  <c:v>6.0999999999999999E-2</c:v>
                </c:pt>
                <c:pt idx="97">
                  <c:v>6.3E-2</c:v>
                </c:pt>
                <c:pt idx="98">
                  <c:v>6.0999999999999999E-2</c:v>
                </c:pt>
                <c:pt idx="99">
                  <c:v>6.5000000000000002E-2</c:v>
                </c:pt>
                <c:pt idx="100">
                  <c:v>7.8E-2</c:v>
                </c:pt>
                <c:pt idx="101">
                  <c:v>9.8000000000000004E-2</c:v>
                </c:pt>
                <c:pt idx="102">
                  <c:v>0.11700000000000001</c:v>
                </c:pt>
                <c:pt idx="103">
                  <c:v>0.13800000000000001</c:v>
                </c:pt>
                <c:pt idx="104">
                  <c:v>0.158</c:v>
                </c:pt>
                <c:pt idx="105">
                  <c:v>0.16600000000000001</c:v>
                </c:pt>
                <c:pt idx="106">
                  <c:v>0.16600000000000001</c:v>
                </c:pt>
                <c:pt idx="107">
                  <c:v>0.159</c:v>
                </c:pt>
                <c:pt idx="108">
                  <c:v>0.159</c:v>
                </c:pt>
                <c:pt idx="109">
                  <c:v>0.17899999999999999</c:v>
                </c:pt>
                <c:pt idx="110">
                  <c:v>0.20100000000000001</c:v>
                </c:pt>
                <c:pt idx="111">
                  <c:v>0.21299999999999999</c:v>
                </c:pt>
                <c:pt idx="112">
                  <c:v>0.21299999999999999</c:v>
                </c:pt>
                <c:pt idx="113">
                  <c:v>0.223</c:v>
                </c:pt>
                <c:pt idx="114">
                  <c:v>0.248</c:v>
                </c:pt>
                <c:pt idx="115">
                  <c:v>0.27</c:v>
                </c:pt>
                <c:pt idx="116">
                  <c:v>0.28100000000000003</c:v>
                </c:pt>
                <c:pt idx="117">
                  <c:v>0.27300000000000002</c:v>
                </c:pt>
                <c:pt idx="118">
                  <c:v>0.27300000000000002</c:v>
                </c:pt>
                <c:pt idx="119">
                  <c:v>0.29299999999999998</c:v>
                </c:pt>
                <c:pt idx="120">
                  <c:v>0.311</c:v>
                </c:pt>
                <c:pt idx="121">
                  <c:v>0.316</c:v>
                </c:pt>
                <c:pt idx="122">
                  <c:v>0.30399999999999999</c:v>
                </c:pt>
                <c:pt idx="123">
                  <c:v>0.28399999999999997</c:v>
                </c:pt>
                <c:pt idx="124">
                  <c:v>0.26900000000000002</c:v>
                </c:pt>
                <c:pt idx="125">
                  <c:v>0.27400000000000002</c:v>
                </c:pt>
                <c:pt idx="126">
                  <c:v>0.28799999999999998</c:v>
                </c:pt>
                <c:pt idx="127">
                  <c:v>0.29499999999999998</c:v>
                </c:pt>
                <c:pt idx="128">
                  <c:v>0.27900000000000003</c:v>
                </c:pt>
                <c:pt idx="129">
                  <c:v>0.23400000000000001</c:v>
                </c:pt>
                <c:pt idx="130">
                  <c:v>0.189</c:v>
                </c:pt>
                <c:pt idx="131">
                  <c:v>0.16300000000000001</c:v>
                </c:pt>
                <c:pt idx="132">
                  <c:v>0.153</c:v>
                </c:pt>
                <c:pt idx="133">
                  <c:v>0.14699999999999999</c:v>
                </c:pt>
                <c:pt idx="134">
                  <c:v>0.13600000000000001</c:v>
                </c:pt>
                <c:pt idx="135">
                  <c:v>0.125</c:v>
                </c:pt>
                <c:pt idx="136">
                  <c:v>0.11700000000000001</c:v>
                </c:pt>
                <c:pt idx="137">
                  <c:v>0.109</c:v>
                </c:pt>
                <c:pt idx="138">
                  <c:v>9.9000000000000005E-2</c:v>
                </c:pt>
                <c:pt idx="139">
                  <c:v>8.3000000000000004E-2</c:v>
                </c:pt>
                <c:pt idx="140">
                  <c:v>6.8000000000000005E-2</c:v>
                </c:pt>
                <c:pt idx="141">
                  <c:v>5.7000000000000002E-2</c:v>
                </c:pt>
                <c:pt idx="142">
                  <c:v>4.4999999999999998E-2</c:v>
                </c:pt>
                <c:pt idx="143">
                  <c:v>3.1E-2</c:v>
                </c:pt>
                <c:pt idx="144">
                  <c:v>0.02</c:v>
                </c:pt>
                <c:pt idx="145">
                  <c:v>1.2E-2</c:v>
                </c:pt>
                <c:pt idx="146">
                  <c:v>8.0000000000000002E-3</c:v>
                </c:pt>
                <c:pt idx="147">
                  <c:v>7.0000000000000001E-3</c:v>
                </c:pt>
                <c:pt idx="148">
                  <c:v>7.0000000000000001E-3</c:v>
                </c:pt>
                <c:pt idx="149">
                  <c:v>5.0000000000000001E-3</c:v>
                </c:pt>
                <c:pt idx="150">
                  <c:v>4.0000000000000001E-3</c:v>
                </c:pt>
                <c:pt idx="151">
                  <c:v>3.0000000000000001E-3</c:v>
                </c:pt>
                <c:pt idx="152">
                  <c:v>2E-3</c:v>
                </c:pt>
                <c:pt idx="153">
                  <c:v>2E-3</c:v>
                </c:pt>
                <c:pt idx="154">
                  <c:v>0</c:v>
                </c:pt>
                <c:pt idx="155">
                  <c:v>0</c:v>
                </c:pt>
                <c:pt idx="156">
                  <c:v>4.0000000000000001E-3</c:v>
                </c:pt>
                <c:pt idx="157">
                  <c:v>8.0000000000000002E-3</c:v>
                </c:pt>
                <c:pt idx="158">
                  <c:v>1.2E-2</c:v>
                </c:pt>
                <c:pt idx="159">
                  <c:v>0.01</c:v>
                </c:pt>
                <c:pt idx="160">
                  <c:v>6.0000000000000001E-3</c:v>
                </c:pt>
                <c:pt idx="161">
                  <c:v>3.0000000000000001E-3</c:v>
                </c:pt>
                <c:pt idx="162">
                  <c:v>6.0000000000000001E-3</c:v>
                </c:pt>
                <c:pt idx="163">
                  <c:v>8.0000000000000002E-3</c:v>
                </c:pt>
                <c:pt idx="164">
                  <c:v>1.0999999999999999E-2</c:v>
                </c:pt>
                <c:pt idx="165">
                  <c:v>1.2999999999999999E-2</c:v>
                </c:pt>
                <c:pt idx="166">
                  <c:v>1.4E-2</c:v>
                </c:pt>
                <c:pt idx="167">
                  <c:v>1.4999999999999999E-2</c:v>
                </c:pt>
                <c:pt idx="168">
                  <c:v>1.7999999999999999E-2</c:v>
                </c:pt>
                <c:pt idx="169">
                  <c:v>2.1000000000000001E-2</c:v>
                </c:pt>
                <c:pt idx="170">
                  <c:v>1.9E-2</c:v>
                </c:pt>
                <c:pt idx="171">
                  <c:v>0.02</c:v>
                </c:pt>
                <c:pt idx="172">
                  <c:v>1.9E-2</c:v>
                </c:pt>
                <c:pt idx="173">
                  <c:v>2.1000000000000001E-2</c:v>
                </c:pt>
                <c:pt idx="174">
                  <c:v>2.1000000000000001E-2</c:v>
                </c:pt>
                <c:pt idx="175">
                  <c:v>1.6E-2</c:v>
                </c:pt>
                <c:pt idx="176">
                  <c:v>1.2999999999999999E-2</c:v>
                </c:pt>
                <c:pt idx="177">
                  <c:v>1.7000000000000001E-2</c:v>
                </c:pt>
                <c:pt idx="178">
                  <c:v>2.4E-2</c:v>
                </c:pt>
                <c:pt idx="179">
                  <c:v>0.03</c:v>
                </c:pt>
                <c:pt idx="180">
                  <c:v>3.1E-2</c:v>
                </c:pt>
                <c:pt idx="181">
                  <c:v>2.7E-2</c:v>
                </c:pt>
                <c:pt idx="182">
                  <c:v>2.1999999999999999E-2</c:v>
                </c:pt>
                <c:pt idx="183">
                  <c:v>1.7000000000000001E-2</c:v>
                </c:pt>
                <c:pt idx="184">
                  <c:v>1.0999999999999999E-2</c:v>
                </c:pt>
                <c:pt idx="185">
                  <c:v>8.9999999999999993E-3</c:v>
                </c:pt>
                <c:pt idx="186">
                  <c:v>6.0000000000000001E-3</c:v>
                </c:pt>
                <c:pt idx="187">
                  <c:v>5.0000000000000001E-3</c:v>
                </c:pt>
                <c:pt idx="188">
                  <c:v>7.0000000000000001E-3</c:v>
                </c:pt>
                <c:pt idx="189">
                  <c:v>8.0000000000000002E-3</c:v>
                </c:pt>
                <c:pt idx="190">
                  <c:v>6.0000000000000001E-3</c:v>
                </c:pt>
                <c:pt idx="191">
                  <c:v>5.0000000000000001E-3</c:v>
                </c:pt>
                <c:pt idx="192">
                  <c:v>5.0000000000000001E-3</c:v>
                </c:pt>
                <c:pt idx="193">
                  <c:v>0.01</c:v>
                </c:pt>
                <c:pt idx="194">
                  <c:v>1.6E-2</c:v>
                </c:pt>
                <c:pt idx="195">
                  <c:v>1.9E-2</c:v>
                </c:pt>
                <c:pt idx="196">
                  <c:v>1.9E-2</c:v>
                </c:pt>
                <c:pt idx="197">
                  <c:v>1.4E-2</c:v>
                </c:pt>
                <c:pt idx="198">
                  <c:v>0.01</c:v>
                </c:pt>
                <c:pt idx="199">
                  <c:v>5.0000000000000001E-3</c:v>
                </c:pt>
                <c:pt idx="200">
                  <c:v>2E-3</c:v>
                </c:pt>
                <c:pt idx="201">
                  <c:v>3.0000000000000001E-3</c:v>
                </c:pt>
                <c:pt idx="202">
                  <c:v>3.0000000000000001E-3</c:v>
                </c:pt>
                <c:pt idx="203">
                  <c:v>6.0000000000000001E-3</c:v>
                </c:pt>
                <c:pt idx="204">
                  <c:v>5.0000000000000001E-3</c:v>
                </c:pt>
                <c:pt idx="205">
                  <c:v>6.0000000000000001E-3</c:v>
                </c:pt>
                <c:pt idx="206">
                  <c:v>8.9999999999999993E-3</c:v>
                </c:pt>
                <c:pt idx="207">
                  <c:v>1.0999999999999999E-2</c:v>
                </c:pt>
                <c:pt idx="208">
                  <c:v>1.9E-2</c:v>
                </c:pt>
                <c:pt idx="209">
                  <c:v>2.5000000000000001E-2</c:v>
                </c:pt>
                <c:pt idx="210">
                  <c:v>2.8000000000000001E-2</c:v>
                </c:pt>
                <c:pt idx="211">
                  <c:v>2.7E-2</c:v>
                </c:pt>
                <c:pt idx="212">
                  <c:v>2.1999999999999999E-2</c:v>
                </c:pt>
                <c:pt idx="213">
                  <c:v>1.7999999999999999E-2</c:v>
                </c:pt>
                <c:pt idx="214">
                  <c:v>1.2999999999999999E-2</c:v>
                </c:pt>
                <c:pt idx="215">
                  <c:v>0.01</c:v>
                </c:pt>
                <c:pt idx="216">
                  <c:v>0.01</c:v>
                </c:pt>
                <c:pt idx="217">
                  <c:v>1.6E-2</c:v>
                </c:pt>
                <c:pt idx="218">
                  <c:v>2.4E-2</c:v>
                </c:pt>
                <c:pt idx="219">
                  <c:v>0.03</c:v>
                </c:pt>
                <c:pt idx="220">
                  <c:v>3.1E-2</c:v>
                </c:pt>
                <c:pt idx="221">
                  <c:v>2.5000000000000001E-2</c:v>
                </c:pt>
                <c:pt idx="222">
                  <c:v>1.7000000000000001E-2</c:v>
                </c:pt>
                <c:pt idx="223">
                  <c:v>6.0000000000000001E-3</c:v>
                </c:pt>
                <c:pt idx="224">
                  <c:v>2E-3</c:v>
                </c:pt>
                <c:pt idx="225">
                  <c:v>2E-3</c:v>
                </c:pt>
                <c:pt idx="226">
                  <c:v>3.0000000000000001E-3</c:v>
                </c:pt>
                <c:pt idx="227">
                  <c:v>4.0000000000000001E-3</c:v>
                </c:pt>
                <c:pt idx="228">
                  <c:v>4.0000000000000001E-3</c:v>
                </c:pt>
                <c:pt idx="229">
                  <c:v>4.0000000000000001E-3</c:v>
                </c:pt>
                <c:pt idx="230">
                  <c:v>2E-3</c:v>
                </c:pt>
                <c:pt idx="231">
                  <c:v>2E-3</c:v>
                </c:pt>
                <c:pt idx="232">
                  <c:v>0</c:v>
                </c:pt>
                <c:pt idx="233">
                  <c:v>0</c:v>
                </c:pt>
                <c:pt idx="234">
                  <c:v>2E-3</c:v>
                </c:pt>
                <c:pt idx="235">
                  <c:v>4.0000000000000001E-3</c:v>
                </c:pt>
                <c:pt idx="236">
                  <c:v>5.0000000000000001E-3</c:v>
                </c:pt>
                <c:pt idx="237">
                  <c:v>4.0000000000000001E-3</c:v>
                </c:pt>
                <c:pt idx="238">
                  <c:v>2E-3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1E-3</c:v>
                </c:pt>
                <c:pt idx="254">
                  <c:v>6.0000000000000001E-3</c:v>
                </c:pt>
                <c:pt idx="255">
                  <c:v>8.9999999999999993E-3</c:v>
                </c:pt>
                <c:pt idx="256">
                  <c:v>8.9999999999999993E-3</c:v>
                </c:pt>
                <c:pt idx="257">
                  <c:v>7.0000000000000001E-3</c:v>
                </c:pt>
                <c:pt idx="258">
                  <c:v>2E-3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1E-3</c:v>
                </c:pt>
                <c:pt idx="269">
                  <c:v>4.0000000000000001E-3</c:v>
                </c:pt>
                <c:pt idx="270">
                  <c:v>0.01</c:v>
                </c:pt>
                <c:pt idx="271">
                  <c:v>1.7999999999999999E-2</c:v>
                </c:pt>
                <c:pt idx="272">
                  <c:v>2.5000000000000001E-2</c:v>
                </c:pt>
                <c:pt idx="273">
                  <c:v>5.0000000000000001E-3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EDF-4A48-9535-FCCF00B9AD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84102287"/>
        <c:axId val="1884107279"/>
      </c:scatterChart>
      <c:valAx>
        <c:axId val="1884102287"/>
        <c:scaling>
          <c:orientation val="minMax"/>
          <c:max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Diameter [µm]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884107279"/>
        <c:crosses val="autoZero"/>
        <c:crossBetween val="midCat"/>
      </c:valAx>
      <c:valAx>
        <c:axId val="1884107279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q3 [%/</a:t>
                </a:r>
                <a:r>
                  <a:rPr lang="en-US" sz="1000" b="0" i="0" u="none" strike="noStrike" baseline="0">
                    <a:effectLst/>
                  </a:rPr>
                  <a:t>µm</a:t>
                </a:r>
                <a:r>
                  <a:rPr lang="en-US"/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cross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18841022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Q3_1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xc_min!$A$26:$A$326</c:f>
              <c:numCache>
                <c:formatCode>General</c:formatCode>
                <c:ptCount val="301"/>
                <c:pt idx="0" formatCode="0.00">
                  <c:v>0</c:v>
                </c:pt>
                <c:pt idx="1">
                  <c:v>3.3</c:v>
                </c:pt>
                <c:pt idx="2">
                  <c:v>6.7</c:v>
                </c:pt>
                <c:pt idx="3">
                  <c:v>10</c:v>
                </c:pt>
                <c:pt idx="4">
                  <c:v>13.3</c:v>
                </c:pt>
                <c:pt idx="5">
                  <c:v>16.7</c:v>
                </c:pt>
                <c:pt idx="6">
                  <c:v>20</c:v>
                </c:pt>
                <c:pt idx="7">
                  <c:v>23.3</c:v>
                </c:pt>
                <c:pt idx="8">
                  <c:v>26.7</c:v>
                </c:pt>
                <c:pt idx="9">
                  <c:v>30</c:v>
                </c:pt>
                <c:pt idx="10">
                  <c:v>33.299999999999997</c:v>
                </c:pt>
                <c:pt idx="11">
                  <c:v>36.700000000000003</c:v>
                </c:pt>
                <c:pt idx="12">
                  <c:v>40</c:v>
                </c:pt>
                <c:pt idx="13">
                  <c:v>43.3</c:v>
                </c:pt>
                <c:pt idx="14">
                  <c:v>46.7</c:v>
                </c:pt>
                <c:pt idx="15">
                  <c:v>50</c:v>
                </c:pt>
                <c:pt idx="16">
                  <c:v>53.3</c:v>
                </c:pt>
                <c:pt idx="17">
                  <c:v>56.7</c:v>
                </c:pt>
                <c:pt idx="18">
                  <c:v>60</c:v>
                </c:pt>
                <c:pt idx="19">
                  <c:v>63.3</c:v>
                </c:pt>
                <c:pt idx="20">
                  <c:v>66.7</c:v>
                </c:pt>
                <c:pt idx="21">
                  <c:v>70</c:v>
                </c:pt>
                <c:pt idx="22">
                  <c:v>73.3</c:v>
                </c:pt>
                <c:pt idx="23">
                  <c:v>76.7</c:v>
                </c:pt>
                <c:pt idx="24">
                  <c:v>80</c:v>
                </c:pt>
                <c:pt idx="25">
                  <c:v>83.3</c:v>
                </c:pt>
                <c:pt idx="26">
                  <c:v>86.7</c:v>
                </c:pt>
                <c:pt idx="27">
                  <c:v>90</c:v>
                </c:pt>
                <c:pt idx="28">
                  <c:v>93.3</c:v>
                </c:pt>
                <c:pt idx="29">
                  <c:v>96.7</c:v>
                </c:pt>
                <c:pt idx="30">
                  <c:v>100</c:v>
                </c:pt>
                <c:pt idx="31">
                  <c:v>103.3</c:v>
                </c:pt>
                <c:pt idx="32">
                  <c:v>106.7</c:v>
                </c:pt>
                <c:pt idx="33">
                  <c:v>110</c:v>
                </c:pt>
                <c:pt idx="34">
                  <c:v>113.3</c:v>
                </c:pt>
                <c:pt idx="35">
                  <c:v>116.7</c:v>
                </c:pt>
                <c:pt idx="36">
                  <c:v>120</c:v>
                </c:pt>
                <c:pt idx="37">
                  <c:v>123.3</c:v>
                </c:pt>
                <c:pt idx="38">
                  <c:v>126.7</c:v>
                </c:pt>
                <c:pt idx="39">
                  <c:v>130</c:v>
                </c:pt>
                <c:pt idx="40">
                  <c:v>133.30000000000001</c:v>
                </c:pt>
                <c:pt idx="41">
                  <c:v>136.69999999999999</c:v>
                </c:pt>
                <c:pt idx="42">
                  <c:v>140</c:v>
                </c:pt>
                <c:pt idx="43">
                  <c:v>143.30000000000001</c:v>
                </c:pt>
                <c:pt idx="44">
                  <c:v>146.69999999999999</c:v>
                </c:pt>
                <c:pt idx="45">
                  <c:v>150</c:v>
                </c:pt>
                <c:pt idx="46">
                  <c:v>153.30000000000001</c:v>
                </c:pt>
                <c:pt idx="47">
                  <c:v>156.69999999999999</c:v>
                </c:pt>
                <c:pt idx="48">
                  <c:v>160</c:v>
                </c:pt>
                <c:pt idx="49">
                  <c:v>163.30000000000001</c:v>
                </c:pt>
                <c:pt idx="50">
                  <c:v>166.7</c:v>
                </c:pt>
                <c:pt idx="51">
                  <c:v>170</c:v>
                </c:pt>
                <c:pt idx="52">
                  <c:v>173.3</c:v>
                </c:pt>
                <c:pt idx="53">
                  <c:v>176.7</c:v>
                </c:pt>
                <c:pt idx="54">
                  <c:v>180</c:v>
                </c:pt>
                <c:pt idx="55">
                  <c:v>183.3</c:v>
                </c:pt>
                <c:pt idx="56">
                  <c:v>186.7</c:v>
                </c:pt>
                <c:pt idx="57">
                  <c:v>190</c:v>
                </c:pt>
                <c:pt idx="58">
                  <c:v>193.3</c:v>
                </c:pt>
                <c:pt idx="59">
                  <c:v>196.7</c:v>
                </c:pt>
                <c:pt idx="60">
                  <c:v>200</c:v>
                </c:pt>
                <c:pt idx="61">
                  <c:v>203.3</c:v>
                </c:pt>
                <c:pt idx="62">
                  <c:v>206.7</c:v>
                </c:pt>
                <c:pt idx="63">
                  <c:v>210</c:v>
                </c:pt>
                <c:pt idx="64">
                  <c:v>213.3</c:v>
                </c:pt>
                <c:pt idx="65">
                  <c:v>216.7</c:v>
                </c:pt>
                <c:pt idx="66">
                  <c:v>220</c:v>
                </c:pt>
                <c:pt idx="67">
                  <c:v>223.3</c:v>
                </c:pt>
                <c:pt idx="68">
                  <c:v>226.7</c:v>
                </c:pt>
                <c:pt idx="69">
                  <c:v>230</c:v>
                </c:pt>
                <c:pt idx="70">
                  <c:v>233.3</c:v>
                </c:pt>
                <c:pt idx="71">
                  <c:v>236.7</c:v>
                </c:pt>
                <c:pt idx="72">
                  <c:v>240</c:v>
                </c:pt>
                <c:pt idx="73">
                  <c:v>243.3</c:v>
                </c:pt>
                <c:pt idx="74">
                  <c:v>246.7</c:v>
                </c:pt>
                <c:pt idx="75">
                  <c:v>250</c:v>
                </c:pt>
                <c:pt idx="76">
                  <c:v>253.3</c:v>
                </c:pt>
                <c:pt idx="77">
                  <c:v>256.7</c:v>
                </c:pt>
                <c:pt idx="78">
                  <c:v>260</c:v>
                </c:pt>
                <c:pt idx="79">
                  <c:v>263.3</c:v>
                </c:pt>
                <c:pt idx="80">
                  <c:v>266.7</c:v>
                </c:pt>
                <c:pt idx="81">
                  <c:v>270</c:v>
                </c:pt>
                <c:pt idx="82">
                  <c:v>273.3</c:v>
                </c:pt>
                <c:pt idx="83">
                  <c:v>276.7</c:v>
                </c:pt>
                <c:pt idx="84">
                  <c:v>280</c:v>
                </c:pt>
                <c:pt idx="85">
                  <c:v>283.3</c:v>
                </c:pt>
                <c:pt idx="86">
                  <c:v>286.7</c:v>
                </c:pt>
                <c:pt idx="87">
                  <c:v>290</c:v>
                </c:pt>
                <c:pt idx="88">
                  <c:v>293.3</c:v>
                </c:pt>
                <c:pt idx="89">
                  <c:v>296.7</c:v>
                </c:pt>
                <c:pt idx="90">
                  <c:v>300</c:v>
                </c:pt>
                <c:pt idx="91">
                  <c:v>303.3</c:v>
                </c:pt>
                <c:pt idx="92">
                  <c:v>306.7</c:v>
                </c:pt>
                <c:pt idx="93">
                  <c:v>310</c:v>
                </c:pt>
                <c:pt idx="94">
                  <c:v>313.3</c:v>
                </c:pt>
                <c:pt idx="95">
                  <c:v>316.7</c:v>
                </c:pt>
                <c:pt idx="96">
                  <c:v>320</c:v>
                </c:pt>
                <c:pt idx="97">
                  <c:v>323.3</c:v>
                </c:pt>
                <c:pt idx="98">
                  <c:v>326.7</c:v>
                </c:pt>
                <c:pt idx="99">
                  <c:v>330</c:v>
                </c:pt>
                <c:pt idx="100">
                  <c:v>333.3</c:v>
                </c:pt>
                <c:pt idx="101">
                  <c:v>336.7</c:v>
                </c:pt>
                <c:pt idx="102">
                  <c:v>340</c:v>
                </c:pt>
                <c:pt idx="103">
                  <c:v>343.3</c:v>
                </c:pt>
                <c:pt idx="104">
                  <c:v>346.7</c:v>
                </c:pt>
                <c:pt idx="105">
                  <c:v>350</c:v>
                </c:pt>
                <c:pt idx="106">
                  <c:v>353.3</c:v>
                </c:pt>
                <c:pt idx="107">
                  <c:v>356.7</c:v>
                </c:pt>
                <c:pt idx="108">
                  <c:v>360</c:v>
                </c:pt>
                <c:pt idx="109">
                  <c:v>363.3</c:v>
                </c:pt>
                <c:pt idx="110">
                  <c:v>366.7</c:v>
                </c:pt>
                <c:pt idx="111">
                  <c:v>370</c:v>
                </c:pt>
                <c:pt idx="112">
                  <c:v>373.3</c:v>
                </c:pt>
                <c:pt idx="113">
                  <c:v>376.7</c:v>
                </c:pt>
                <c:pt idx="114">
                  <c:v>380</c:v>
                </c:pt>
                <c:pt idx="115">
                  <c:v>383.3</c:v>
                </c:pt>
                <c:pt idx="116">
                  <c:v>386.7</c:v>
                </c:pt>
                <c:pt idx="117">
                  <c:v>390</c:v>
                </c:pt>
                <c:pt idx="118">
                  <c:v>393.3</c:v>
                </c:pt>
                <c:pt idx="119">
                  <c:v>396.7</c:v>
                </c:pt>
                <c:pt idx="120">
                  <c:v>400</c:v>
                </c:pt>
                <c:pt idx="121">
                  <c:v>403.3</c:v>
                </c:pt>
                <c:pt idx="122">
                  <c:v>406.7</c:v>
                </c:pt>
                <c:pt idx="123">
                  <c:v>410</c:v>
                </c:pt>
                <c:pt idx="124">
                  <c:v>413.3</c:v>
                </c:pt>
                <c:pt idx="125">
                  <c:v>416.7</c:v>
                </c:pt>
                <c:pt idx="126">
                  <c:v>420</c:v>
                </c:pt>
                <c:pt idx="127">
                  <c:v>423.3</c:v>
                </c:pt>
                <c:pt idx="128">
                  <c:v>426.7</c:v>
                </c:pt>
                <c:pt idx="129">
                  <c:v>430</c:v>
                </c:pt>
                <c:pt idx="130">
                  <c:v>433.3</c:v>
                </c:pt>
                <c:pt idx="131">
                  <c:v>436.7</c:v>
                </c:pt>
                <c:pt idx="132">
                  <c:v>440</c:v>
                </c:pt>
                <c:pt idx="133">
                  <c:v>443.3</c:v>
                </c:pt>
                <c:pt idx="134">
                  <c:v>446.7</c:v>
                </c:pt>
                <c:pt idx="135">
                  <c:v>450</c:v>
                </c:pt>
                <c:pt idx="136">
                  <c:v>453.3</c:v>
                </c:pt>
                <c:pt idx="137">
                  <c:v>456.7</c:v>
                </c:pt>
                <c:pt idx="138">
                  <c:v>460</c:v>
                </c:pt>
                <c:pt idx="139">
                  <c:v>463.3</c:v>
                </c:pt>
                <c:pt idx="140">
                  <c:v>466.7</c:v>
                </c:pt>
                <c:pt idx="141">
                  <c:v>470</c:v>
                </c:pt>
                <c:pt idx="142">
                  <c:v>473.3</c:v>
                </c:pt>
                <c:pt idx="143">
                  <c:v>476.7</c:v>
                </c:pt>
                <c:pt idx="144">
                  <c:v>480</c:v>
                </c:pt>
                <c:pt idx="145">
                  <c:v>483.3</c:v>
                </c:pt>
                <c:pt idx="146">
                  <c:v>486.7</c:v>
                </c:pt>
                <c:pt idx="147">
                  <c:v>490</c:v>
                </c:pt>
                <c:pt idx="148">
                  <c:v>493.3</c:v>
                </c:pt>
                <c:pt idx="149">
                  <c:v>496.7</c:v>
                </c:pt>
                <c:pt idx="150">
                  <c:v>500</c:v>
                </c:pt>
                <c:pt idx="151">
                  <c:v>503.3</c:v>
                </c:pt>
                <c:pt idx="152">
                  <c:v>506.7</c:v>
                </c:pt>
                <c:pt idx="153">
                  <c:v>510</c:v>
                </c:pt>
                <c:pt idx="154">
                  <c:v>513.29999999999995</c:v>
                </c:pt>
                <c:pt idx="155">
                  <c:v>516.70000000000005</c:v>
                </c:pt>
                <c:pt idx="156">
                  <c:v>520</c:v>
                </c:pt>
                <c:pt idx="157">
                  <c:v>523.29999999999995</c:v>
                </c:pt>
                <c:pt idx="158">
                  <c:v>526.70000000000005</c:v>
                </c:pt>
                <c:pt idx="159">
                  <c:v>530</c:v>
                </c:pt>
                <c:pt idx="160">
                  <c:v>533.29999999999995</c:v>
                </c:pt>
                <c:pt idx="161">
                  <c:v>536.70000000000005</c:v>
                </c:pt>
                <c:pt idx="162">
                  <c:v>540</c:v>
                </c:pt>
                <c:pt idx="163">
                  <c:v>543.29999999999995</c:v>
                </c:pt>
                <c:pt idx="164">
                  <c:v>546.70000000000005</c:v>
                </c:pt>
                <c:pt idx="165">
                  <c:v>550</c:v>
                </c:pt>
                <c:pt idx="166">
                  <c:v>553.29999999999995</c:v>
                </c:pt>
                <c:pt idx="167">
                  <c:v>556.70000000000005</c:v>
                </c:pt>
                <c:pt idx="168">
                  <c:v>560</c:v>
                </c:pt>
                <c:pt idx="169">
                  <c:v>563.29999999999995</c:v>
                </c:pt>
                <c:pt idx="170">
                  <c:v>566.70000000000005</c:v>
                </c:pt>
                <c:pt idx="171">
                  <c:v>570</c:v>
                </c:pt>
                <c:pt idx="172">
                  <c:v>573.29999999999995</c:v>
                </c:pt>
                <c:pt idx="173">
                  <c:v>576.70000000000005</c:v>
                </c:pt>
                <c:pt idx="174">
                  <c:v>580</c:v>
                </c:pt>
                <c:pt idx="175">
                  <c:v>583.29999999999995</c:v>
                </c:pt>
                <c:pt idx="176">
                  <c:v>586.70000000000005</c:v>
                </c:pt>
                <c:pt idx="177">
                  <c:v>590</c:v>
                </c:pt>
                <c:pt idx="178">
                  <c:v>593.29999999999995</c:v>
                </c:pt>
                <c:pt idx="179">
                  <c:v>596.70000000000005</c:v>
                </c:pt>
                <c:pt idx="180">
                  <c:v>600</c:v>
                </c:pt>
                <c:pt idx="181">
                  <c:v>603.29999999999995</c:v>
                </c:pt>
                <c:pt idx="182">
                  <c:v>606.70000000000005</c:v>
                </c:pt>
                <c:pt idx="183">
                  <c:v>610</c:v>
                </c:pt>
                <c:pt idx="184">
                  <c:v>613.29999999999995</c:v>
                </c:pt>
                <c:pt idx="185">
                  <c:v>616.70000000000005</c:v>
                </c:pt>
                <c:pt idx="186">
                  <c:v>620</c:v>
                </c:pt>
                <c:pt idx="187">
                  <c:v>623.29999999999995</c:v>
                </c:pt>
                <c:pt idx="188">
                  <c:v>626.70000000000005</c:v>
                </c:pt>
                <c:pt idx="189">
                  <c:v>630</c:v>
                </c:pt>
                <c:pt idx="190">
                  <c:v>633.29999999999995</c:v>
                </c:pt>
                <c:pt idx="191">
                  <c:v>636.70000000000005</c:v>
                </c:pt>
                <c:pt idx="192">
                  <c:v>640</c:v>
                </c:pt>
                <c:pt idx="193">
                  <c:v>643.29999999999995</c:v>
                </c:pt>
                <c:pt idx="194">
                  <c:v>646.70000000000005</c:v>
                </c:pt>
                <c:pt idx="195">
                  <c:v>650</c:v>
                </c:pt>
                <c:pt idx="196">
                  <c:v>653.29999999999995</c:v>
                </c:pt>
                <c:pt idx="197">
                  <c:v>656.7</c:v>
                </c:pt>
                <c:pt idx="198">
                  <c:v>660</c:v>
                </c:pt>
                <c:pt idx="199">
                  <c:v>663.3</c:v>
                </c:pt>
                <c:pt idx="200">
                  <c:v>666.7</c:v>
                </c:pt>
                <c:pt idx="201">
                  <c:v>670</c:v>
                </c:pt>
                <c:pt idx="202">
                  <c:v>673.3</c:v>
                </c:pt>
                <c:pt idx="203">
                  <c:v>676.7</c:v>
                </c:pt>
                <c:pt idx="204">
                  <c:v>680</c:v>
                </c:pt>
                <c:pt idx="205">
                  <c:v>683.3</c:v>
                </c:pt>
                <c:pt idx="206">
                  <c:v>686.7</c:v>
                </c:pt>
                <c:pt idx="207">
                  <c:v>690</c:v>
                </c:pt>
                <c:pt idx="208">
                  <c:v>693.3</c:v>
                </c:pt>
                <c:pt idx="209">
                  <c:v>696.7</c:v>
                </c:pt>
                <c:pt idx="210">
                  <c:v>700</c:v>
                </c:pt>
                <c:pt idx="211">
                  <c:v>703.3</c:v>
                </c:pt>
                <c:pt idx="212">
                  <c:v>706.7</c:v>
                </c:pt>
                <c:pt idx="213">
                  <c:v>710</c:v>
                </c:pt>
                <c:pt idx="214">
                  <c:v>713.3</c:v>
                </c:pt>
                <c:pt idx="215">
                  <c:v>716.7</c:v>
                </c:pt>
                <c:pt idx="216">
                  <c:v>720</c:v>
                </c:pt>
                <c:pt idx="217">
                  <c:v>723.3</c:v>
                </c:pt>
                <c:pt idx="218">
                  <c:v>726.7</c:v>
                </c:pt>
                <c:pt idx="219">
                  <c:v>730</c:v>
                </c:pt>
                <c:pt idx="220">
                  <c:v>733.3</c:v>
                </c:pt>
                <c:pt idx="221">
                  <c:v>736.7</c:v>
                </c:pt>
                <c:pt idx="222">
                  <c:v>740</c:v>
                </c:pt>
                <c:pt idx="223">
                  <c:v>743.3</c:v>
                </c:pt>
                <c:pt idx="224">
                  <c:v>746.7</c:v>
                </c:pt>
                <c:pt idx="225">
                  <c:v>750</c:v>
                </c:pt>
                <c:pt idx="226">
                  <c:v>753.3</c:v>
                </c:pt>
                <c:pt idx="227">
                  <c:v>756.7</c:v>
                </c:pt>
                <c:pt idx="228">
                  <c:v>760</c:v>
                </c:pt>
                <c:pt idx="229">
                  <c:v>763.3</c:v>
                </c:pt>
                <c:pt idx="230">
                  <c:v>766.7</c:v>
                </c:pt>
                <c:pt idx="231">
                  <c:v>770</c:v>
                </c:pt>
                <c:pt idx="232">
                  <c:v>773.3</c:v>
                </c:pt>
                <c:pt idx="233">
                  <c:v>776.7</c:v>
                </c:pt>
                <c:pt idx="234">
                  <c:v>780</c:v>
                </c:pt>
                <c:pt idx="235">
                  <c:v>783.3</c:v>
                </c:pt>
                <c:pt idx="236">
                  <c:v>786.7</c:v>
                </c:pt>
                <c:pt idx="237">
                  <c:v>790</c:v>
                </c:pt>
                <c:pt idx="238">
                  <c:v>793.3</c:v>
                </c:pt>
                <c:pt idx="239">
                  <c:v>796.7</c:v>
                </c:pt>
                <c:pt idx="240">
                  <c:v>800</c:v>
                </c:pt>
                <c:pt idx="241">
                  <c:v>803.3</c:v>
                </c:pt>
                <c:pt idx="242">
                  <c:v>806.7</c:v>
                </c:pt>
                <c:pt idx="243">
                  <c:v>810</c:v>
                </c:pt>
                <c:pt idx="244">
                  <c:v>813.3</c:v>
                </c:pt>
                <c:pt idx="245">
                  <c:v>816.7</c:v>
                </c:pt>
                <c:pt idx="246">
                  <c:v>820</c:v>
                </c:pt>
                <c:pt idx="247">
                  <c:v>823.3</c:v>
                </c:pt>
                <c:pt idx="248">
                  <c:v>826.7</c:v>
                </c:pt>
                <c:pt idx="249">
                  <c:v>830</c:v>
                </c:pt>
                <c:pt idx="250">
                  <c:v>833.3</c:v>
                </c:pt>
                <c:pt idx="251">
                  <c:v>836.7</c:v>
                </c:pt>
                <c:pt idx="252">
                  <c:v>840</c:v>
                </c:pt>
                <c:pt idx="253">
                  <c:v>843.3</c:v>
                </c:pt>
                <c:pt idx="254">
                  <c:v>846.7</c:v>
                </c:pt>
                <c:pt idx="255">
                  <c:v>850</c:v>
                </c:pt>
                <c:pt idx="256">
                  <c:v>853.3</c:v>
                </c:pt>
                <c:pt idx="257">
                  <c:v>856.7</c:v>
                </c:pt>
                <c:pt idx="258">
                  <c:v>860</c:v>
                </c:pt>
                <c:pt idx="259">
                  <c:v>863.3</c:v>
                </c:pt>
                <c:pt idx="260">
                  <c:v>866.7</c:v>
                </c:pt>
                <c:pt idx="261">
                  <c:v>870</c:v>
                </c:pt>
                <c:pt idx="262">
                  <c:v>873.3</c:v>
                </c:pt>
                <c:pt idx="263">
                  <c:v>876.7</c:v>
                </c:pt>
                <c:pt idx="264">
                  <c:v>880</c:v>
                </c:pt>
                <c:pt idx="265">
                  <c:v>883.3</c:v>
                </c:pt>
                <c:pt idx="266">
                  <c:v>886.7</c:v>
                </c:pt>
                <c:pt idx="267">
                  <c:v>890</c:v>
                </c:pt>
                <c:pt idx="268">
                  <c:v>893.3</c:v>
                </c:pt>
                <c:pt idx="269">
                  <c:v>896.7</c:v>
                </c:pt>
                <c:pt idx="270">
                  <c:v>900</c:v>
                </c:pt>
                <c:pt idx="271">
                  <c:v>903.3</c:v>
                </c:pt>
                <c:pt idx="272">
                  <c:v>906.7</c:v>
                </c:pt>
                <c:pt idx="273">
                  <c:v>910</c:v>
                </c:pt>
                <c:pt idx="274">
                  <c:v>913.3</c:v>
                </c:pt>
                <c:pt idx="275">
                  <c:v>916.7</c:v>
                </c:pt>
                <c:pt idx="276">
                  <c:v>920</c:v>
                </c:pt>
                <c:pt idx="277">
                  <c:v>923.3</c:v>
                </c:pt>
                <c:pt idx="278">
                  <c:v>926.7</c:v>
                </c:pt>
                <c:pt idx="279">
                  <c:v>930</c:v>
                </c:pt>
                <c:pt idx="280">
                  <c:v>933.3</c:v>
                </c:pt>
                <c:pt idx="281">
                  <c:v>936.7</c:v>
                </c:pt>
                <c:pt idx="282">
                  <c:v>940</c:v>
                </c:pt>
                <c:pt idx="283">
                  <c:v>943.3</c:v>
                </c:pt>
                <c:pt idx="284">
                  <c:v>946.7</c:v>
                </c:pt>
                <c:pt idx="285">
                  <c:v>950</c:v>
                </c:pt>
                <c:pt idx="286">
                  <c:v>953.3</c:v>
                </c:pt>
                <c:pt idx="287">
                  <c:v>956.7</c:v>
                </c:pt>
                <c:pt idx="288">
                  <c:v>960</c:v>
                </c:pt>
                <c:pt idx="289">
                  <c:v>963.3</c:v>
                </c:pt>
                <c:pt idx="290">
                  <c:v>966.7</c:v>
                </c:pt>
                <c:pt idx="291">
                  <c:v>970</c:v>
                </c:pt>
                <c:pt idx="292">
                  <c:v>973.3</c:v>
                </c:pt>
                <c:pt idx="293">
                  <c:v>976.7</c:v>
                </c:pt>
                <c:pt idx="294">
                  <c:v>980</c:v>
                </c:pt>
                <c:pt idx="295">
                  <c:v>983.3</c:v>
                </c:pt>
                <c:pt idx="296">
                  <c:v>986.7</c:v>
                </c:pt>
                <c:pt idx="297">
                  <c:v>990</c:v>
                </c:pt>
                <c:pt idx="298">
                  <c:v>993.3</c:v>
                </c:pt>
                <c:pt idx="299">
                  <c:v>996.7</c:v>
                </c:pt>
                <c:pt idx="300">
                  <c:v>1000</c:v>
                </c:pt>
              </c:numCache>
            </c:numRef>
          </c:xVal>
          <c:yVal>
            <c:numRef>
              <c:f>xc_min!$D$26:$D$326</c:f>
              <c:numCache>
                <c:formatCode>General</c:formatCode>
                <c:ptCount val="3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0.02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0.04</c:v>
                </c:pt>
                <c:pt idx="17">
                  <c:v>0.05</c:v>
                </c:pt>
                <c:pt idx="18">
                  <c:v>7.0000000000000007E-2</c:v>
                </c:pt>
                <c:pt idx="19">
                  <c:v>0.08</c:v>
                </c:pt>
                <c:pt idx="20">
                  <c:v>0.08</c:v>
                </c:pt>
                <c:pt idx="21">
                  <c:v>0.08</c:v>
                </c:pt>
                <c:pt idx="22">
                  <c:v>0.08</c:v>
                </c:pt>
                <c:pt idx="23">
                  <c:v>0.08</c:v>
                </c:pt>
                <c:pt idx="24">
                  <c:v>0.09</c:v>
                </c:pt>
                <c:pt idx="25">
                  <c:v>0.09</c:v>
                </c:pt>
                <c:pt idx="26">
                  <c:v>0.09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0.11</c:v>
                </c:pt>
                <c:pt idx="32">
                  <c:v>0.11</c:v>
                </c:pt>
                <c:pt idx="33">
                  <c:v>0.11</c:v>
                </c:pt>
                <c:pt idx="34">
                  <c:v>0.11</c:v>
                </c:pt>
                <c:pt idx="35">
                  <c:v>0.11</c:v>
                </c:pt>
                <c:pt idx="36">
                  <c:v>0.11</c:v>
                </c:pt>
                <c:pt idx="37">
                  <c:v>0.11</c:v>
                </c:pt>
                <c:pt idx="38">
                  <c:v>0.11</c:v>
                </c:pt>
                <c:pt idx="39">
                  <c:v>0.11</c:v>
                </c:pt>
                <c:pt idx="40">
                  <c:v>0.11</c:v>
                </c:pt>
                <c:pt idx="41">
                  <c:v>0.11</c:v>
                </c:pt>
                <c:pt idx="42">
                  <c:v>0.11</c:v>
                </c:pt>
                <c:pt idx="43">
                  <c:v>0.12</c:v>
                </c:pt>
                <c:pt idx="44">
                  <c:v>0.12</c:v>
                </c:pt>
                <c:pt idx="45">
                  <c:v>0.12</c:v>
                </c:pt>
                <c:pt idx="46">
                  <c:v>0.12</c:v>
                </c:pt>
                <c:pt idx="47">
                  <c:v>0.12</c:v>
                </c:pt>
                <c:pt idx="48">
                  <c:v>0.12</c:v>
                </c:pt>
                <c:pt idx="49">
                  <c:v>0.12</c:v>
                </c:pt>
                <c:pt idx="50">
                  <c:v>0.12</c:v>
                </c:pt>
                <c:pt idx="51">
                  <c:v>0.12</c:v>
                </c:pt>
                <c:pt idx="52">
                  <c:v>0.12</c:v>
                </c:pt>
                <c:pt idx="53">
                  <c:v>0.12</c:v>
                </c:pt>
                <c:pt idx="54">
                  <c:v>0.12</c:v>
                </c:pt>
                <c:pt idx="55">
                  <c:v>0.12</c:v>
                </c:pt>
                <c:pt idx="56">
                  <c:v>0.12</c:v>
                </c:pt>
                <c:pt idx="57">
                  <c:v>0.12</c:v>
                </c:pt>
                <c:pt idx="58">
                  <c:v>0.12</c:v>
                </c:pt>
                <c:pt idx="59">
                  <c:v>0.12</c:v>
                </c:pt>
                <c:pt idx="60">
                  <c:v>0.12</c:v>
                </c:pt>
                <c:pt idx="61">
                  <c:v>0.13</c:v>
                </c:pt>
                <c:pt idx="62">
                  <c:v>0.13</c:v>
                </c:pt>
                <c:pt idx="63">
                  <c:v>0.13</c:v>
                </c:pt>
                <c:pt idx="64">
                  <c:v>0.13</c:v>
                </c:pt>
                <c:pt idx="65">
                  <c:v>0.13</c:v>
                </c:pt>
                <c:pt idx="66">
                  <c:v>0.13</c:v>
                </c:pt>
                <c:pt idx="67">
                  <c:v>0.13</c:v>
                </c:pt>
                <c:pt idx="68">
                  <c:v>0.13</c:v>
                </c:pt>
                <c:pt idx="69">
                  <c:v>0.13</c:v>
                </c:pt>
                <c:pt idx="70">
                  <c:v>0.13</c:v>
                </c:pt>
                <c:pt idx="71">
                  <c:v>0.13</c:v>
                </c:pt>
                <c:pt idx="72">
                  <c:v>0.13</c:v>
                </c:pt>
                <c:pt idx="73">
                  <c:v>0.13</c:v>
                </c:pt>
                <c:pt idx="74">
                  <c:v>0.14000000000000001</c:v>
                </c:pt>
                <c:pt idx="75">
                  <c:v>0.14000000000000001</c:v>
                </c:pt>
                <c:pt idx="76">
                  <c:v>0.14000000000000001</c:v>
                </c:pt>
                <c:pt idx="77">
                  <c:v>0.14000000000000001</c:v>
                </c:pt>
                <c:pt idx="78">
                  <c:v>0.15</c:v>
                </c:pt>
                <c:pt idx="79">
                  <c:v>0.15</c:v>
                </c:pt>
                <c:pt idx="80">
                  <c:v>0.15</c:v>
                </c:pt>
                <c:pt idx="81">
                  <c:v>0.15</c:v>
                </c:pt>
                <c:pt idx="82">
                  <c:v>0.15</c:v>
                </c:pt>
                <c:pt idx="83">
                  <c:v>0.16</c:v>
                </c:pt>
                <c:pt idx="84">
                  <c:v>0.16</c:v>
                </c:pt>
                <c:pt idx="85">
                  <c:v>0.16</c:v>
                </c:pt>
                <c:pt idx="86">
                  <c:v>0.16</c:v>
                </c:pt>
                <c:pt idx="87">
                  <c:v>0.16</c:v>
                </c:pt>
                <c:pt idx="88">
                  <c:v>0.16</c:v>
                </c:pt>
                <c:pt idx="89">
                  <c:v>0.16</c:v>
                </c:pt>
                <c:pt idx="90">
                  <c:v>0.16</c:v>
                </c:pt>
                <c:pt idx="91">
                  <c:v>0.16</c:v>
                </c:pt>
                <c:pt idx="92">
                  <c:v>0.16</c:v>
                </c:pt>
                <c:pt idx="93">
                  <c:v>0.16</c:v>
                </c:pt>
                <c:pt idx="94">
                  <c:v>0.16</c:v>
                </c:pt>
                <c:pt idx="95">
                  <c:v>0.16</c:v>
                </c:pt>
                <c:pt idx="96">
                  <c:v>0.16</c:v>
                </c:pt>
                <c:pt idx="97">
                  <c:v>0.16</c:v>
                </c:pt>
                <c:pt idx="98">
                  <c:v>0.16</c:v>
                </c:pt>
                <c:pt idx="99">
                  <c:v>0.16</c:v>
                </c:pt>
                <c:pt idx="100">
                  <c:v>0.16</c:v>
                </c:pt>
                <c:pt idx="101">
                  <c:v>0.16</c:v>
                </c:pt>
                <c:pt idx="102">
                  <c:v>0.16</c:v>
                </c:pt>
                <c:pt idx="103">
                  <c:v>0.16</c:v>
                </c:pt>
                <c:pt idx="104">
                  <c:v>0.16</c:v>
                </c:pt>
                <c:pt idx="105">
                  <c:v>0.16</c:v>
                </c:pt>
                <c:pt idx="106">
                  <c:v>0.16</c:v>
                </c:pt>
                <c:pt idx="107">
                  <c:v>0.16</c:v>
                </c:pt>
                <c:pt idx="108">
                  <c:v>0.16</c:v>
                </c:pt>
                <c:pt idx="109">
                  <c:v>0.16</c:v>
                </c:pt>
                <c:pt idx="110">
                  <c:v>0.17</c:v>
                </c:pt>
                <c:pt idx="111">
                  <c:v>0.17</c:v>
                </c:pt>
                <c:pt idx="112">
                  <c:v>0.17</c:v>
                </c:pt>
                <c:pt idx="113">
                  <c:v>0.17</c:v>
                </c:pt>
                <c:pt idx="114">
                  <c:v>0.17</c:v>
                </c:pt>
                <c:pt idx="115">
                  <c:v>0.17</c:v>
                </c:pt>
                <c:pt idx="116">
                  <c:v>0.17</c:v>
                </c:pt>
                <c:pt idx="117">
                  <c:v>0.17</c:v>
                </c:pt>
                <c:pt idx="118">
                  <c:v>0.17</c:v>
                </c:pt>
                <c:pt idx="119">
                  <c:v>0.17</c:v>
                </c:pt>
                <c:pt idx="120">
                  <c:v>0.17</c:v>
                </c:pt>
                <c:pt idx="121">
                  <c:v>0.17</c:v>
                </c:pt>
                <c:pt idx="122">
                  <c:v>0.17</c:v>
                </c:pt>
                <c:pt idx="123">
                  <c:v>0.17</c:v>
                </c:pt>
                <c:pt idx="124">
                  <c:v>0.17</c:v>
                </c:pt>
                <c:pt idx="125">
                  <c:v>0.17</c:v>
                </c:pt>
                <c:pt idx="126">
                  <c:v>0.17</c:v>
                </c:pt>
                <c:pt idx="127">
                  <c:v>0.17</c:v>
                </c:pt>
                <c:pt idx="128">
                  <c:v>0.17</c:v>
                </c:pt>
                <c:pt idx="129">
                  <c:v>0.17</c:v>
                </c:pt>
                <c:pt idx="130">
                  <c:v>0.17</c:v>
                </c:pt>
                <c:pt idx="131">
                  <c:v>0.17</c:v>
                </c:pt>
                <c:pt idx="132">
                  <c:v>0.17</c:v>
                </c:pt>
                <c:pt idx="133">
                  <c:v>0.17</c:v>
                </c:pt>
                <c:pt idx="134">
                  <c:v>0.17</c:v>
                </c:pt>
                <c:pt idx="135">
                  <c:v>0.17</c:v>
                </c:pt>
                <c:pt idx="136">
                  <c:v>0.17</c:v>
                </c:pt>
                <c:pt idx="137">
                  <c:v>0.17</c:v>
                </c:pt>
                <c:pt idx="138">
                  <c:v>0.17</c:v>
                </c:pt>
                <c:pt idx="139">
                  <c:v>0.17</c:v>
                </c:pt>
                <c:pt idx="140">
                  <c:v>0.17</c:v>
                </c:pt>
                <c:pt idx="141">
                  <c:v>0.17</c:v>
                </c:pt>
                <c:pt idx="142">
                  <c:v>0.17</c:v>
                </c:pt>
                <c:pt idx="143">
                  <c:v>0.17</c:v>
                </c:pt>
                <c:pt idx="144">
                  <c:v>0.17</c:v>
                </c:pt>
                <c:pt idx="145">
                  <c:v>0.17</c:v>
                </c:pt>
                <c:pt idx="146">
                  <c:v>0.17</c:v>
                </c:pt>
                <c:pt idx="147">
                  <c:v>0.17</c:v>
                </c:pt>
                <c:pt idx="148">
                  <c:v>0.17</c:v>
                </c:pt>
                <c:pt idx="149">
                  <c:v>0.17</c:v>
                </c:pt>
                <c:pt idx="150">
                  <c:v>0.17</c:v>
                </c:pt>
                <c:pt idx="151">
                  <c:v>0.17</c:v>
                </c:pt>
                <c:pt idx="152">
                  <c:v>0.17</c:v>
                </c:pt>
                <c:pt idx="153">
                  <c:v>0.17</c:v>
                </c:pt>
                <c:pt idx="154">
                  <c:v>0.17</c:v>
                </c:pt>
                <c:pt idx="155">
                  <c:v>0.17</c:v>
                </c:pt>
                <c:pt idx="156">
                  <c:v>0.17</c:v>
                </c:pt>
                <c:pt idx="157">
                  <c:v>0.17</c:v>
                </c:pt>
                <c:pt idx="158">
                  <c:v>0.17</c:v>
                </c:pt>
                <c:pt idx="159">
                  <c:v>0.17</c:v>
                </c:pt>
                <c:pt idx="160">
                  <c:v>0.17</c:v>
                </c:pt>
                <c:pt idx="161">
                  <c:v>0.17</c:v>
                </c:pt>
                <c:pt idx="162">
                  <c:v>0.17</c:v>
                </c:pt>
                <c:pt idx="163">
                  <c:v>0.17</c:v>
                </c:pt>
                <c:pt idx="164">
                  <c:v>0.17</c:v>
                </c:pt>
                <c:pt idx="165">
                  <c:v>0.17</c:v>
                </c:pt>
                <c:pt idx="166">
                  <c:v>0.18</c:v>
                </c:pt>
                <c:pt idx="167">
                  <c:v>0.19</c:v>
                </c:pt>
                <c:pt idx="168">
                  <c:v>0.19</c:v>
                </c:pt>
                <c:pt idx="169">
                  <c:v>0.2</c:v>
                </c:pt>
                <c:pt idx="170">
                  <c:v>0.22</c:v>
                </c:pt>
                <c:pt idx="171">
                  <c:v>0.23</c:v>
                </c:pt>
                <c:pt idx="172">
                  <c:v>0.25</c:v>
                </c:pt>
                <c:pt idx="173">
                  <c:v>0.26</c:v>
                </c:pt>
                <c:pt idx="174">
                  <c:v>0.28000000000000003</c:v>
                </c:pt>
                <c:pt idx="175">
                  <c:v>0.3</c:v>
                </c:pt>
                <c:pt idx="176">
                  <c:v>0.32</c:v>
                </c:pt>
                <c:pt idx="177">
                  <c:v>0.34</c:v>
                </c:pt>
                <c:pt idx="178">
                  <c:v>0.36</c:v>
                </c:pt>
                <c:pt idx="179">
                  <c:v>0.38</c:v>
                </c:pt>
                <c:pt idx="180">
                  <c:v>0.41</c:v>
                </c:pt>
                <c:pt idx="181">
                  <c:v>0.43</c:v>
                </c:pt>
                <c:pt idx="182">
                  <c:v>0.46</c:v>
                </c:pt>
                <c:pt idx="183">
                  <c:v>0.49</c:v>
                </c:pt>
                <c:pt idx="184">
                  <c:v>0.52</c:v>
                </c:pt>
                <c:pt idx="185">
                  <c:v>0.55000000000000004</c:v>
                </c:pt>
                <c:pt idx="186">
                  <c:v>0.59</c:v>
                </c:pt>
                <c:pt idx="187">
                  <c:v>0.64</c:v>
                </c:pt>
                <c:pt idx="188">
                  <c:v>0.68</c:v>
                </c:pt>
                <c:pt idx="189">
                  <c:v>0.74</c:v>
                </c:pt>
                <c:pt idx="190">
                  <c:v>0.8</c:v>
                </c:pt>
                <c:pt idx="191">
                  <c:v>0.86</c:v>
                </c:pt>
                <c:pt idx="192">
                  <c:v>0.93</c:v>
                </c:pt>
                <c:pt idx="193">
                  <c:v>1.01</c:v>
                </c:pt>
                <c:pt idx="194">
                  <c:v>1.08</c:v>
                </c:pt>
                <c:pt idx="195">
                  <c:v>1.1599999999999999</c:v>
                </c:pt>
                <c:pt idx="196">
                  <c:v>1.24</c:v>
                </c:pt>
                <c:pt idx="197">
                  <c:v>1.33</c:v>
                </c:pt>
                <c:pt idx="198">
                  <c:v>1.42</c:v>
                </c:pt>
                <c:pt idx="199">
                  <c:v>1.52</c:v>
                </c:pt>
                <c:pt idx="200">
                  <c:v>1.62</c:v>
                </c:pt>
                <c:pt idx="201">
                  <c:v>1.73</c:v>
                </c:pt>
                <c:pt idx="202">
                  <c:v>1.84</c:v>
                </c:pt>
                <c:pt idx="203">
                  <c:v>1.96</c:v>
                </c:pt>
                <c:pt idx="204">
                  <c:v>2.09</c:v>
                </c:pt>
                <c:pt idx="205">
                  <c:v>2.2400000000000002</c:v>
                </c:pt>
                <c:pt idx="206">
                  <c:v>2.4</c:v>
                </c:pt>
                <c:pt idx="207">
                  <c:v>2.59</c:v>
                </c:pt>
                <c:pt idx="208">
                  <c:v>2.8</c:v>
                </c:pt>
                <c:pt idx="209">
                  <c:v>3.03</c:v>
                </c:pt>
                <c:pt idx="210">
                  <c:v>3.29</c:v>
                </c:pt>
                <c:pt idx="211">
                  <c:v>3.57</c:v>
                </c:pt>
                <c:pt idx="212">
                  <c:v>3.87</c:v>
                </c:pt>
                <c:pt idx="213">
                  <c:v>4.18</c:v>
                </c:pt>
                <c:pt idx="214">
                  <c:v>4.53</c:v>
                </c:pt>
                <c:pt idx="215">
                  <c:v>4.8899999999999997</c:v>
                </c:pt>
                <c:pt idx="216">
                  <c:v>5.27</c:v>
                </c:pt>
                <c:pt idx="217">
                  <c:v>5.67</c:v>
                </c:pt>
                <c:pt idx="218">
                  <c:v>6.09</c:v>
                </c:pt>
                <c:pt idx="219">
                  <c:v>6.51</c:v>
                </c:pt>
                <c:pt idx="220">
                  <c:v>6.96</c:v>
                </c:pt>
                <c:pt idx="221">
                  <c:v>7.4</c:v>
                </c:pt>
                <c:pt idx="222">
                  <c:v>7.85</c:v>
                </c:pt>
                <c:pt idx="223">
                  <c:v>8.33</c:v>
                </c:pt>
                <c:pt idx="224">
                  <c:v>8.82</c:v>
                </c:pt>
                <c:pt idx="225">
                  <c:v>9.33</c:v>
                </c:pt>
                <c:pt idx="226">
                  <c:v>9.8800000000000008</c:v>
                </c:pt>
                <c:pt idx="227">
                  <c:v>10.45</c:v>
                </c:pt>
                <c:pt idx="228">
                  <c:v>11.05</c:v>
                </c:pt>
                <c:pt idx="229">
                  <c:v>11.71</c:v>
                </c:pt>
                <c:pt idx="230">
                  <c:v>12.39</c:v>
                </c:pt>
                <c:pt idx="231">
                  <c:v>13.12</c:v>
                </c:pt>
                <c:pt idx="232">
                  <c:v>13.91</c:v>
                </c:pt>
                <c:pt idx="233">
                  <c:v>14.72</c:v>
                </c:pt>
                <c:pt idx="234">
                  <c:v>15.58</c:v>
                </c:pt>
                <c:pt idx="235">
                  <c:v>16.5</c:v>
                </c:pt>
                <c:pt idx="236">
                  <c:v>17.420000000000002</c:v>
                </c:pt>
                <c:pt idx="237">
                  <c:v>18.37</c:v>
                </c:pt>
                <c:pt idx="238">
                  <c:v>19.350000000000001</c:v>
                </c:pt>
                <c:pt idx="239">
                  <c:v>20.309999999999999</c:v>
                </c:pt>
                <c:pt idx="240">
                  <c:v>21.27</c:v>
                </c:pt>
                <c:pt idx="241">
                  <c:v>22.26</c:v>
                </c:pt>
                <c:pt idx="242">
                  <c:v>23.21</c:v>
                </c:pt>
                <c:pt idx="243">
                  <c:v>24.15</c:v>
                </c:pt>
                <c:pt idx="244">
                  <c:v>25.12</c:v>
                </c:pt>
                <c:pt idx="245">
                  <c:v>26.06</c:v>
                </c:pt>
                <c:pt idx="246">
                  <c:v>26.98</c:v>
                </c:pt>
                <c:pt idx="247">
                  <c:v>27.93</c:v>
                </c:pt>
                <c:pt idx="248">
                  <c:v>28.84</c:v>
                </c:pt>
                <c:pt idx="249">
                  <c:v>29.76</c:v>
                </c:pt>
                <c:pt idx="250">
                  <c:v>30.72</c:v>
                </c:pt>
                <c:pt idx="251">
                  <c:v>31.65</c:v>
                </c:pt>
                <c:pt idx="252">
                  <c:v>32.590000000000003</c:v>
                </c:pt>
                <c:pt idx="253">
                  <c:v>33.57</c:v>
                </c:pt>
                <c:pt idx="254">
                  <c:v>34.53</c:v>
                </c:pt>
                <c:pt idx="255">
                  <c:v>35.520000000000003</c:v>
                </c:pt>
                <c:pt idx="256">
                  <c:v>36.56</c:v>
                </c:pt>
                <c:pt idx="257">
                  <c:v>37.6</c:v>
                </c:pt>
                <c:pt idx="258">
                  <c:v>38.67</c:v>
                </c:pt>
                <c:pt idx="259">
                  <c:v>39.79</c:v>
                </c:pt>
                <c:pt idx="260">
                  <c:v>40.880000000000003</c:v>
                </c:pt>
                <c:pt idx="261">
                  <c:v>41.98</c:v>
                </c:pt>
                <c:pt idx="262">
                  <c:v>43.12</c:v>
                </c:pt>
                <c:pt idx="263">
                  <c:v>44.23</c:v>
                </c:pt>
                <c:pt idx="264">
                  <c:v>45.36</c:v>
                </c:pt>
                <c:pt idx="265">
                  <c:v>46.52</c:v>
                </c:pt>
                <c:pt idx="266">
                  <c:v>47.66</c:v>
                </c:pt>
                <c:pt idx="267">
                  <c:v>48.79</c:v>
                </c:pt>
                <c:pt idx="268">
                  <c:v>49.93</c:v>
                </c:pt>
                <c:pt idx="269">
                  <c:v>51.02</c:v>
                </c:pt>
                <c:pt idx="270">
                  <c:v>52.09</c:v>
                </c:pt>
                <c:pt idx="271">
                  <c:v>53.18</c:v>
                </c:pt>
                <c:pt idx="272">
                  <c:v>54.24</c:v>
                </c:pt>
                <c:pt idx="273">
                  <c:v>55.31</c:v>
                </c:pt>
                <c:pt idx="274">
                  <c:v>56.4</c:v>
                </c:pt>
                <c:pt idx="275">
                  <c:v>57.47</c:v>
                </c:pt>
                <c:pt idx="276">
                  <c:v>58.52</c:v>
                </c:pt>
                <c:pt idx="277">
                  <c:v>59.59</c:v>
                </c:pt>
                <c:pt idx="278">
                  <c:v>60.62</c:v>
                </c:pt>
                <c:pt idx="279">
                  <c:v>61.65</c:v>
                </c:pt>
                <c:pt idx="280">
                  <c:v>62.72</c:v>
                </c:pt>
                <c:pt idx="281">
                  <c:v>63.77</c:v>
                </c:pt>
                <c:pt idx="282">
                  <c:v>64.819999999999993</c:v>
                </c:pt>
                <c:pt idx="283">
                  <c:v>65.91</c:v>
                </c:pt>
                <c:pt idx="284">
                  <c:v>66.959999999999994</c:v>
                </c:pt>
                <c:pt idx="285">
                  <c:v>67.989999999999995</c:v>
                </c:pt>
                <c:pt idx="286">
                  <c:v>69.03</c:v>
                </c:pt>
                <c:pt idx="287">
                  <c:v>70.010000000000005</c:v>
                </c:pt>
                <c:pt idx="288">
                  <c:v>70.98</c:v>
                </c:pt>
                <c:pt idx="289">
                  <c:v>71.95</c:v>
                </c:pt>
                <c:pt idx="290">
                  <c:v>72.88</c:v>
                </c:pt>
                <c:pt idx="291">
                  <c:v>73.790000000000006</c:v>
                </c:pt>
                <c:pt idx="292">
                  <c:v>74.7</c:v>
                </c:pt>
                <c:pt idx="293">
                  <c:v>75.569999999999993</c:v>
                </c:pt>
                <c:pt idx="294">
                  <c:v>76.42</c:v>
                </c:pt>
                <c:pt idx="295">
                  <c:v>77.27</c:v>
                </c:pt>
                <c:pt idx="296">
                  <c:v>78.08</c:v>
                </c:pt>
                <c:pt idx="297">
                  <c:v>78.86</c:v>
                </c:pt>
                <c:pt idx="298">
                  <c:v>79.66</c:v>
                </c:pt>
                <c:pt idx="299">
                  <c:v>80.42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4B-334D-91BF-9D04CE7F9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007760"/>
        <c:axId val="493010032"/>
      </c:scatterChart>
      <c:valAx>
        <c:axId val="493007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93010032"/>
        <c:crosses val="autoZero"/>
        <c:crossBetween val="midCat"/>
      </c:valAx>
      <c:valAx>
        <c:axId val="493010032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93007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0">
                <a:noFill/>
              </a:ln>
              <a:effectLst/>
            </c:spPr>
          </c:marker>
          <c:xVal>
            <c:numRef>
              <c:f>xc_min!$N$26:$N$326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xc_min!$P$26:$P$326</c:f>
              <c:numCache>
                <c:formatCode>General</c:formatCode>
                <c:ptCount val="301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7.0000000000000007E-2</c:v>
                </c:pt>
                <c:pt idx="5">
                  <c:v>0.08</c:v>
                </c:pt>
                <c:pt idx="6">
                  <c:v>0.13</c:v>
                </c:pt>
                <c:pt idx="7">
                  <c:v>0.13</c:v>
                </c:pt>
                <c:pt idx="8">
                  <c:v>0.14000000000000001</c:v>
                </c:pt>
                <c:pt idx="9">
                  <c:v>0.15</c:v>
                </c:pt>
                <c:pt idx="10">
                  <c:v>0.16</c:v>
                </c:pt>
                <c:pt idx="11">
                  <c:v>0.23</c:v>
                </c:pt>
                <c:pt idx="12">
                  <c:v>0.23</c:v>
                </c:pt>
                <c:pt idx="13">
                  <c:v>0.24</c:v>
                </c:pt>
                <c:pt idx="14">
                  <c:v>0.25</c:v>
                </c:pt>
                <c:pt idx="15">
                  <c:v>0.25</c:v>
                </c:pt>
                <c:pt idx="16">
                  <c:v>0.26</c:v>
                </c:pt>
                <c:pt idx="17">
                  <c:v>0.27</c:v>
                </c:pt>
                <c:pt idx="18">
                  <c:v>0.27</c:v>
                </c:pt>
                <c:pt idx="19">
                  <c:v>0.27</c:v>
                </c:pt>
                <c:pt idx="20">
                  <c:v>0.28000000000000003</c:v>
                </c:pt>
                <c:pt idx="21">
                  <c:v>0.28000000000000003</c:v>
                </c:pt>
                <c:pt idx="22">
                  <c:v>0.28000000000000003</c:v>
                </c:pt>
                <c:pt idx="23">
                  <c:v>0.28000000000000003</c:v>
                </c:pt>
                <c:pt idx="24">
                  <c:v>0.28000000000000003</c:v>
                </c:pt>
                <c:pt idx="25">
                  <c:v>0.28999999999999998</c:v>
                </c:pt>
                <c:pt idx="26">
                  <c:v>0.28999999999999998</c:v>
                </c:pt>
                <c:pt idx="27">
                  <c:v>0.28999999999999998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0.31</c:v>
                </c:pt>
                <c:pt idx="35">
                  <c:v>0.31</c:v>
                </c:pt>
                <c:pt idx="36">
                  <c:v>0.31</c:v>
                </c:pt>
                <c:pt idx="37">
                  <c:v>0.31</c:v>
                </c:pt>
                <c:pt idx="38">
                  <c:v>0.31</c:v>
                </c:pt>
                <c:pt idx="39">
                  <c:v>0.31</c:v>
                </c:pt>
                <c:pt idx="40">
                  <c:v>0.31</c:v>
                </c:pt>
                <c:pt idx="41">
                  <c:v>0.31</c:v>
                </c:pt>
                <c:pt idx="42">
                  <c:v>0.31</c:v>
                </c:pt>
                <c:pt idx="43">
                  <c:v>0.31</c:v>
                </c:pt>
                <c:pt idx="44">
                  <c:v>0.31</c:v>
                </c:pt>
                <c:pt idx="45">
                  <c:v>0.31</c:v>
                </c:pt>
                <c:pt idx="46">
                  <c:v>0.31</c:v>
                </c:pt>
                <c:pt idx="47">
                  <c:v>0.31</c:v>
                </c:pt>
                <c:pt idx="48">
                  <c:v>0.32</c:v>
                </c:pt>
                <c:pt idx="49">
                  <c:v>0.32</c:v>
                </c:pt>
                <c:pt idx="50">
                  <c:v>0.33</c:v>
                </c:pt>
                <c:pt idx="51">
                  <c:v>0.33</c:v>
                </c:pt>
                <c:pt idx="52">
                  <c:v>0.34</c:v>
                </c:pt>
                <c:pt idx="53">
                  <c:v>0.34</c:v>
                </c:pt>
                <c:pt idx="54">
                  <c:v>0.35</c:v>
                </c:pt>
                <c:pt idx="55">
                  <c:v>0.37</c:v>
                </c:pt>
                <c:pt idx="56">
                  <c:v>0.4</c:v>
                </c:pt>
                <c:pt idx="57">
                  <c:v>0.44</c:v>
                </c:pt>
                <c:pt idx="58">
                  <c:v>0.5</c:v>
                </c:pt>
                <c:pt idx="59">
                  <c:v>0.57999999999999996</c:v>
                </c:pt>
                <c:pt idx="60">
                  <c:v>0.69</c:v>
                </c:pt>
                <c:pt idx="61">
                  <c:v>0.81</c:v>
                </c:pt>
                <c:pt idx="62">
                  <c:v>0.96</c:v>
                </c:pt>
                <c:pt idx="63">
                  <c:v>1.1599999999999999</c:v>
                </c:pt>
                <c:pt idx="64">
                  <c:v>1.47</c:v>
                </c:pt>
                <c:pt idx="65">
                  <c:v>1.94</c:v>
                </c:pt>
                <c:pt idx="66">
                  <c:v>2.57</c:v>
                </c:pt>
                <c:pt idx="67">
                  <c:v>3.34</c:v>
                </c:pt>
                <c:pt idx="68">
                  <c:v>4.18</c:v>
                </c:pt>
                <c:pt idx="69">
                  <c:v>5.0599999999999996</c:v>
                </c:pt>
                <c:pt idx="70">
                  <c:v>5.99</c:v>
                </c:pt>
                <c:pt idx="71">
                  <c:v>6.97</c:v>
                </c:pt>
                <c:pt idx="72">
                  <c:v>8.06</c:v>
                </c:pt>
                <c:pt idx="73">
                  <c:v>9.2799999999999994</c:v>
                </c:pt>
                <c:pt idx="74">
                  <c:v>10.72</c:v>
                </c:pt>
                <c:pt idx="75">
                  <c:v>12.4</c:v>
                </c:pt>
                <c:pt idx="76">
                  <c:v>14.3</c:v>
                </c:pt>
                <c:pt idx="77">
                  <c:v>16.38</c:v>
                </c:pt>
                <c:pt idx="78">
                  <c:v>18.559999999999999</c:v>
                </c:pt>
                <c:pt idx="79">
                  <c:v>20.84</c:v>
                </c:pt>
                <c:pt idx="80">
                  <c:v>23.23</c:v>
                </c:pt>
                <c:pt idx="81">
                  <c:v>25.71</c:v>
                </c:pt>
                <c:pt idx="82">
                  <c:v>28.42</c:v>
                </c:pt>
                <c:pt idx="83">
                  <c:v>31.49</c:v>
                </c:pt>
                <c:pt idx="84">
                  <c:v>34.93</c:v>
                </c:pt>
                <c:pt idx="85">
                  <c:v>38.57</c:v>
                </c:pt>
                <c:pt idx="86">
                  <c:v>42.23</c:v>
                </c:pt>
                <c:pt idx="87">
                  <c:v>45.79</c:v>
                </c:pt>
                <c:pt idx="88">
                  <c:v>49.2</c:v>
                </c:pt>
                <c:pt idx="89">
                  <c:v>52.58</c:v>
                </c:pt>
                <c:pt idx="90">
                  <c:v>55.87</c:v>
                </c:pt>
                <c:pt idx="91">
                  <c:v>59</c:v>
                </c:pt>
                <c:pt idx="92">
                  <c:v>61.96</c:v>
                </c:pt>
                <c:pt idx="93">
                  <c:v>64.64</c:v>
                </c:pt>
                <c:pt idx="94">
                  <c:v>67.09</c:v>
                </c:pt>
                <c:pt idx="95">
                  <c:v>69.5</c:v>
                </c:pt>
                <c:pt idx="96">
                  <c:v>71.900000000000006</c:v>
                </c:pt>
                <c:pt idx="97">
                  <c:v>74.27</c:v>
                </c:pt>
                <c:pt idx="98">
                  <c:v>76.510000000000005</c:v>
                </c:pt>
                <c:pt idx="99">
                  <c:v>78.510000000000005</c:v>
                </c:pt>
                <c:pt idx="100">
                  <c:v>80.37</c:v>
                </c:pt>
                <c:pt idx="101">
                  <c:v>82.24</c:v>
                </c:pt>
                <c:pt idx="102">
                  <c:v>84.1</c:v>
                </c:pt>
                <c:pt idx="103">
                  <c:v>85.86</c:v>
                </c:pt>
                <c:pt idx="104">
                  <c:v>87.36</c:v>
                </c:pt>
                <c:pt idx="105">
                  <c:v>88.54</c:v>
                </c:pt>
                <c:pt idx="106">
                  <c:v>89.45</c:v>
                </c:pt>
                <c:pt idx="107">
                  <c:v>90.23</c:v>
                </c:pt>
                <c:pt idx="108">
                  <c:v>90.97</c:v>
                </c:pt>
                <c:pt idx="109">
                  <c:v>91.67</c:v>
                </c:pt>
                <c:pt idx="110">
                  <c:v>92.29</c:v>
                </c:pt>
                <c:pt idx="111">
                  <c:v>92.78</c:v>
                </c:pt>
                <c:pt idx="112">
                  <c:v>93.2</c:v>
                </c:pt>
                <c:pt idx="113">
                  <c:v>93.69</c:v>
                </c:pt>
                <c:pt idx="114">
                  <c:v>94.31</c:v>
                </c:pt>
                <c:pt idx="115">
                  <c:v>94.98</c:v>
                </c:pt>
                <c:pt idx="116">
                  <c:v>95.59</c:v>
                </c:pt>
                <c:pt idx="117">
                  <c:v>96.06</c:v>
                </c:pt>
                <c:pt idx="118">
                  <c:v>96.39</c:v>
                </c:pt>
                <c:pt idx="119">
                  <c:v>96.65</c:v>
                </c:pt>
                <c:pt idx="120">
                  <c:v>96.86</c:v>
                </c:pt>
                <c:pt idx="121">
                  <c:v>97.06</c:v>
                </c:pt>
                <c:pt idx="122">
                  <c:v>97.29</c:v>
                </c:pt>
                <c:pt idx="123">
                  <c:v>97.52</c:v>
                </c:pt>
                <c:pt idx="124">
                  <c:v>97.71</c:v>
                </c:pt>
                <c:pt idx="125">
                  <c:v>97.84</c:v>
                </c:pt>
                <c:pt idx="126">
                  <c:v>97.88</c:v>
                </c:pt>
                <c:pt idx="127">
                  <c:v>97.91</c:v>
                </c:pt>
                <c:pt idx="128">
                  <c:v>97.97</c:v>
                </c:pt>
                <c:pt idx="129">
                  <c:v>98.03</c:v>
                </c:pt>
                <c:pt idx="130">
                  <c:v>98.07</c:v>
                </c:pt>
                <c:pt idx="131">
                  <c:v>98.1</c:v>
                </c:pt>
                <c:pt idx="132">
                  <c:v>98.16</c:v>
                </c:pt>
                <c:pt idx="133">
                  <c:v>98.24</c:v>
                </c:pt>
                <c:pt idx="134">
                  <c:v>98.31</c:v>
                </c:pt>
                <c:pt idx="135">
                  <c:v>98.38</c:v>
                </c:pt>
                <c:pt idx="136">
                  <c:v>98.44</c:v>
                </c:pt>
                <c:pt idx="137">
                  <c:v>98.5</c:v>
                </c:pt>
                <c:pt idx="138">
                  <c:v>98.55</c:v>
                </c:pt>
                <c:pt idx="139">
                  <c:v>98.58</c:v>
                </c:pt>
                <c:pt idx="140">
                  <c:v>98.59</c:v>
                </c:pt>
                <c:pt idx="141">
                  <c:v>98.59</c:v>
                </c:pt>
                <c:pt idx="142">
                  <c:v>98.59</c:v>
                </c:pt>
                <c:pt idx="143">
                  <c:v>98.59</c:v>
                </c:pt>
                <c:pt idx="144">
                  <c:v>98.62</c:v>
                </c:pt>
                <c:pt idx="145">
                  <c:v>98.69</c:v>
                </c:pt>
                <c:pt idx="146">
                  <c:v>98.77</c:v>
                </c:pt>
                <c:pt idx="147">
                  <c:v>98.84</c:v>
                </c:pt>
                <c:pt idx="148">
                  <c:v>98.88</c:v>
                </c:pt>
                <c:pt idx="149">
                  <c:v>98.88</c:v>
                </c:pt>
                <c:pt idx="150">
                  <c:v>98.93</c:v>
                </c:pt>
                <c:pt idx="151">
                  <c:v>99.02</c:v>
                </c:pt>
                <c:pt idx="152">
                  <c:v>99.11</c:v>
                </c:pt>
                <c:pt idx="153">
                  <c:v>99.19</c:v>
                </c:pt>
                <c:pt idx="154">
                  <c:v>99.22</c:v>
                </c:pt>
                <c:pt idx="155">
                  <c:v>99.22</c:v>
                </c:pt>
                <c:pt idx="156">
                  <c:v>99.27</c:v>
                </c:pt>
                <c:pt idx="157">
                  <c:v>99.36</c:v>
                </c:pt>
                <c:pt idx="158">
                  <c:v>99.47</c:v>
                </c:pt>
                <c:pt idx="159">
                  <c:v>99.56</c:v>
                </c:pt>
                <c:pt idx="160">
                  <c:v>99.6</c:v>
                </c:pt>
                <c:pt idx="161">
                  <c:v>99.61</c:v>
                </c:pt>
                <c:pt idx="162">
                  <c:v>99.68</c:v>
                </c:pt>
                <c:pt idx="163">
                  <c:v>99.83</c:v>
                </c:pt>
                <c:pt idx="164">
                  <c:v>100</c:v>
                </c:pt>
                <c:pt idx="165">
                  <c:v>100</c:v>
                </c:pt>
                <c:pt idx="166">
                  <c:v>100</c:v>
                </c:pt>
                <c:pt idx="167">
                  <c:v>100</c:v>
                </c:pt>
                <c:pt idx="168">
                  <c:v>100</c:v>
                </c:pt>
                <c:pt idx="169">
                  <c:v>100</c:v>
                </c:pt>
                <c:pt idx="170">
                  <c:v>100</c:v>
                </c:pt>
                <c:pt idx="171">
                  <c:v>100</c:v>
                </c:pt>
                <c:pt idx="172">
                  <c:v>100</c:v>
                </c:pt>
                <c:pt idx="173">
                  <c:v>100</c:v>
                </c:pt>
                <c:pt idx="174">
                  <c:v>100</c:v>
                </c:pt>
                <c:pt idx="175">
                  <c:v>100</c:v>
                </c:pt>
                <c:pt idx="176">
                  <c:v>100</c:v>
                </c:pt>
                <c:pt idx="177">
                  <c:v>100</c:v>
                </c:pt>
                <c:pt idx="178">
                  <c:v>100</c:v>
                </c:pt>
                <c:pt idx="179">
                  <c:v>100</c:v>
                </c:pt>
                <c:pt idx="180">
                  <c:v>100</c:v>
                </c:pt>
                <c:pt idx="181">
                  <c:v>100</c:v>
                </c:pt>
                <c:pt idx="182">
                  <c:v>100</c:v>
                </c:pt>
                <c:pt idx="183">
                  <c:v>100</c:v>
                </c:pt>
                <c:pt idx="184">
                  <c:v>100</c:v>
                </c:pt>
                <c:pt idx="185">
                  <c:v>100</c:v>
                </c:pt>
                <c:pt idx="186">
                  <c:v>100</c:v>
                </c:pt>
                <c:pt idx="187">
                  <c:v>100</c:v>
                </c:pt>
                <c:pt idx="188">
                  <c:v>100</c:v>
                </c:pt>
                <c:pt idx="189">
                  <c:v>100</c:v>
                </c:pt>
                <c:pt idx="190">
                  <c:v>100</c:v>
                </c:pt>
                <c:pt idx="191">
                  <c:v>100</c:v>
                </c:pt>
                <c:pt idx="192">
                  <c:v>100</c:v>
                </c:pt>
                <c:pt idx="193">
                  <c:v>100</c:v>
                </c:pt>
                <c:pt idx="194">
                  <c:v>100</c:v>
                </c:pt>
                <c:pt idx="195">
                  <c:v>100</c:v>
                </c:pt>
                <c:pt idx="196">
                  <c:v>100</c:v>
                </c:pt>
                <c:pt idx="197">
                  <c:v>100</c:v>
                </c:pt>
                <c:pt idx="198">
                  <c:v>100</c:v>
                </c:pt>
                <c:pt idx="199">
                  <c:v>100</c:v>
                </c:pt>
                <c:pt idx="200">
                  <c:v>100</c:v>
                </c:pt>
                <c:pt idx="201">
                  <c:v>100</c:v>
                </c:pt>
                <c:pt idx="202">
                  <c:v>100</c:v>
                </c:pt>
                <c:pt idx="203">
                  <c:v>100</c:v>
                </c:pt>
                <c:pt idx="204">
                  <c:v>100</c:v>
                </c:pt>
                <c:pt idx="205">
                  <c:v>100</c:v>
                </c:pt>
                <c:pt idx="206">
                  <c:v>100</c:v>
                </c:pt>
                <c:pt idx="207">
                  <c:v>100</c:v>
                </c:pt>
                <c:pt idx="208">
                  <c:v>100</c:v>
                </c:pt>
                <c:pt idx="209">
                  <c:v>100</c:v>
                </c:pt>
                <c:pt idx="210">
                  <c:v>100</c:v>
                </c:pt>
                <c:pt idx="211">
                  <c:v>100</c:v>
                </c:pt>
                <c:pt idx="212">
                  <c:v>100</c:v>
                </c:pt>
                <c:pt idx="213">
                  <c:v>100</c:v>
                </c:pt>
                <c:pt idx="214">
                  <c:v>100</c:v>
                </c:pt>
                <c:pt idx="215">
                  <c:v>100</c:v>
                </c:pt>
                <c:pt idx="216">
                  <c:v>100</c:v>
                </c:pt>
                <c:pt idx="217">
                  <c:v>100</c:v>
                </c:pt>
                <c:pt idx="218">
                  <c:v>100</c:v>
                </c:pt>
                <c:pt idx="219">
                  <c:v>100</c:v>
                </c:pt>
                <c:pt idx="220">
                  <c:v>100</c:v>
                </c:pt>
                <c:pt idx="221">
                  <c:v>100</c:v>
                </c:pt>
                <c:pt idx="222">
                  <c:v>100</c:v>
                </c:pt>
                <c:pt idx="223">
                  <c:v>100</c:v>
                </c:pt>
                <c:pt idx="224">
                  <c:v>100</c:v>
                </c:pt>
                <c:pt idx="225">
                  <c:v>100</c:v>
                </c:pt>
                <c:pt idx="226">
                  <c:v>100</c:v>
                </c:pt>
                <c:pt idx="227">
                  <c:v>100</c:v>
                </c:pt>
                <c:pt idx="228">
                  <c:v>100</c:v>
                </c:pt>
                <c:pt idx="229">
                  <c:v>100</c:v>
                </c:pt>
                <c:pt idx="230">
                  <c:v>100</c:v>
                </c:pt>
                <c:pt idx="231">
                  <c:v>100</c:v>
                </c:pt>
                <c:pt idx="232">
                  <c:v>100</c:v>
                </c:pt>
                <c:pt idx="233">
                  <c:v>100</c:v>
                </c:pt>
                <c:pt idx="234">
                  <c:v>100</c:v>
                </c:pt>
                <c:pt idx="235">
                  <c:v>100</c:v>
                </c:pt>
                <c:pt idx="236">
                  <c:v>100</c:v>
                </c:pt>
                <c:pt idx="237">
                  <c:v>100</c:v>
                </c:pt>
                <c:pt idx="238">
                  <c:v>100</c:v>
                </c:pt>
                <c:pt idx="239">
                  <c:v>100</c:v>
                </c:pt>
                <c:pt idx="240">
                  <c:v>100</c:v>
                </c:pt>
                <c:pt idx="241">
                  <c:v>100</c:v>
                </c:pt>
                <c:pt idx="242">
                  <c:v>100</c:v>
                </c:pt>
                <c:pt idx="243">
                  <c:v>100</c:v>
                </c:pt>
                <c:pt idx="244">
                  <c:v>100</c:v>
                </c:pt>
                <c:pt idx="245">
                  <c:v>100</c:v>
                </c:pt>
                <c:pt idx="246">
                  <c:v>100</c:v>
                </c:pt>
                <c:pt idx="247">
                  <c:v>100</c:v>
                </c:pt>
                <c:pt idx="248">
                  <c:v>100</c:v>
                </c:pt>
                <c:pt idx="249">
                  <c:v>100</c:v>
                </c:pt>
                <c:pt idx="250">
                  <c:v>100</c:v>
                </c:pt>
                <c:pt idx="251">
                  <c:v>100</c:v>
                </c:pt>
                <c:pt idx="252">
                  <c:v>100</c:v>
                </c:pt>
                <c:pt idx="253">
                  <c:v>100</c:v>
                </c:pt>
                <c:pt idx="254">
                  <c:v>100</c:v>
                </c:pt>
                <c:pt idx="255">
                  <c:v>100</c:v>
                </c:pt>
                <c:pt idx="256">
                  <c:v>100</c:v>
                </c:pt>
                <c:pt idx="257">
                  <c:v>100</c:v>
                </c:pt>
                <c:pt idx="258">
                  <c:v>100</c:v>
                </c:pt>
                <c:pt idx="259">
                  <c:v>100</c:v>
                </c:pt>
                <c:pt idx="260">
                  <c:v>100</c:v>
                </c:pt>
                <c:pt idx="261">
                  <c:v>100</c:v>
                </c:pt>
                <c:pt idx="262">
                  <c:v>100</c:v>
                </c:pt>
                <c:pt idx="263">
                  <c:v>100</c:v>
                </c:pt>
                <c:pt idx="264">
                  <c:v>100</c:v>
                </c:pt>
                <c:pt idx="265">
                  <c:v>100</c:v>
                </c:pt>
                <c:pt idx="266">
                  <c:v>100</c:v>
                </c:pt>
                <c:pt idx="267">
                  <c:v>100</c:v>
                </c:pt>
                <c:pt idx="268">
                  <c:v>100</c:v>
                </c:pt>
                <c:pt idx="269">
                  <c:v>100</c:v>
                </c:pt>
                <c:pt idx="270">
                  <c:v>100</c:v>
                </c:pt>
                <c:pt idx="271">
                  <c:v>100</c:v>
                </c:pt>
                <c:pt idx="272">
                  <c:v>100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A8-144F-AB68-E3DE404F0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007760"/>
        <c:axId val="493010032"/>
      </c:scatterChart>
      <c:valAx>
        <c:axId val="493007760"/>
        <c:scaling>
          <c:orientation val="minMax"/>
          <c:max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chemeClr val="tx1"/>
                    </a:solidFill>
                  </a:rPr>
                  <a:t>xc min [µm]</a:t>
                </a:r>
                <a:endParaRPr lang="en-GB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93010032"/>
        <c:crosses val="autoZero"/>
        <c:crossBetween val="midCat"/>
      </c:valAx>
      <c:valAx>
        <c:axId val="493010032"/>
        <c:scaling>
          <c:orientation val="minMax"/>
          <c:max val="1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Q3 [%]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9300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3"/>
            <c:spPr>
              <a:solidFill>
                <a:schemeClr val="tx1"/>
              </a:solidFill>
              <a:ln w="0">
                <a:noFill/>
              </a:ln>
              <a:effectLst/>
            </c:spPr>
          </c:marker>
          <c:xVal>
            <c:numRef>
              <c:f>xc_min!$N$26:$N$326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xc_min!$R$26:$R$326</c:f>
              <c:numCache>
                <c:formatCode>General</c:formatCode>
                <c:ptCount val="301"/>
                <c:pt idx="0">
                  <c:v>0</c:v>
                </c:pt>
                <c:pt idx="1">
                  <c:v>1E-3</c:v>
                </c:pt>
                <c:pt idx="2">
                  <c:v>0</c:v>
                </c:pt>
                <c:pt idx="3">
                  <c:v>1E-3</c:v>
                </c:pt>
                <c:pt idx="4">
                  <c:v>5.0000000000000001E-3</c:v>
                </c:pt>
                <c:pt idx="5">
                  <c:v>1E-3</c:v>
                </c:pt>
                <c:pt idx="6">
                  <c:v>5.0000000000000001E-3</c:v>
                </c:pt>
                <c:pt idx="7">
                  <c:v>0</c:v>
                </c:pt>
                <c:pt idx="8">
                  <c:v>1E-3</c:v>
                </c:pt>
                <c:pt idx="9">
                  <c:v>1E-3</c:v>
                </c:pt>
                <c:pt idx="10">
                  <c:v>1E-3</c:v>
                </c:pt>
                <c:pt idx="11">
                  <c:v>7.0000000000000001E-3</c:v>
                </c:pt>
                <c:pt idx="12">
                  <c:v>0</c:v>
                </c:pt>
                <c:pt idx="13">
                  <c:v>1E-3</c:v>
                </c:pt>
                <c:pt idx="14">
                  <c:v>1E-3</c:v>
                </c:pt>
                <c:pt idx="15">
                  <c:v>0</c:v>
                </c:pt>
                <c:pt idx="16">
                  <c:v>1E-3</c:v>
                </c:pt>
                <c:pt idx="17">
                  <c:v>1E-3</c:v>
                </c:pt>
                <c:pt idx="18">
                  <c:v>0</c:v>
                </c:pt>
                <c:pt idx="19">
                  <c:v>0</c:v>
                </c:pt>
                <c:pt idx="20">
                  <c:v>1E-3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1E-3</c:v>
                </c:pt>
                <c:pt idx="26">
                  <c:v>0</c:v>
                </c:pt>
                <c:pt idx="27">
                  <c:v>0</c:v>
                </c:pt>
                <c:pt idx="28">
                  <c:v>1E-3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1E-3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1E-3</c:v>
                </c:pt>
                <c:pt idx="49">
                  <c:v>0</c:v>
                </c:pt>
                <c:pt idx="50">
                  <c:v>1E-3</c:v>
                </c:pt>
                <c:pt idx="51">
                  <c:v>0</c:v>
                </c:pt>
                <c:pt idx="52">
                  <c:v>1E-3</c:v>
                </c:pt>
                <c:pt idx="53">
                  <c:v>0</c:v>
                </c:pt>
                <c:pt idx="54">
                  <c:v>1E-3</c:v>
                </c:pt>
                <c:pt idx="55">
                  <c:v>2E-3</c:v>
                </c:pt>
                <c:pt idx="56">
                  <c:v>3.0000000000000001E-3</c:v>
                </c:pt>
                <c:pt idx="57">
                  <c:v>4.0000000000000001E-3</c:v>
                </c:pt>
                <c:pt idx="58">
                  <c:v>6.0000000000000001E-3</c:v>
                </c:pt>
                <c:pt idx="59">
                  <c:v>8.0000000000000002E-3</c:v>
                </c:pt>
                <c:pt idx="60">
                  <c:v>1.0999999999999999E-2</c:v>
                </c:pt>
                <c:pt idx="61">
                  <c:v>1.2E-2</c:v>
                </c:pt>
                <c:pt idx="62">
                  <c:v>1.4999999999999999E-2</c:v>
                </c:pt>
                <c:pt idx="63">
                  <c:v>0.02</c:v>
                </c:pt>
                <c:pt idx="64">
                  <c:v>3.1E-2</c:v>
                </c:pt>
                <c:pt idx="65">
                  <c:v>4.7E-2</c:v>
                </c:pt>
                <c:pt idx="66">
                  <c:v>6.3E-2</c:v>
                </c:pt>
                <c:pt idx="67">
                  <c:v>7.6999999999999999E-2</c:v>
                </c:pt>
                <c:pt idx="68">
                  <c:v>8.4000000000000005E-2</c:v>
                </c:pt>
                <c:pt idx="69">
                  <c:v>8.7999999999999995E-2</c:v>
                </c:pt>
                <c:pt idx="70">
                  <c:v>9.2999999999999999E-2</c:v>
                </c:pt>
                <c:pt idx="71">
                  <c:v>9.8000000000000004E-2</c:v>
                </c:pt>
                <c:pt idx="72">
                  <c:v>0.109</c:v>
                </c:pt>
                <c:pt idx="73">
                  <c:v>0.122</c:v>
                </c:pt>
                <c:pt idx="74">
                  <c:v>0.14399999999999999</c:v>
                </c:pt>
                <c:pt idx="75">
                  <c:v>0.16800000000000001</c:v>
                </c:pt>
                <c:pt idx="76">
                  <c:v>0.19</c:v>
                </c:pt>
                <c:pt idx="77">
                  <c:v>0.20799999999999999</c:v>
                </c:pt>
                <c:pt idx="78">
                  <c:v>0.218</c:v>
                </c:pt>
                <c:pt idx="79">
                  <c:v>0.22800000000000001</c:v>
                </c:pt>
                <c:pt idx="80">
                  <c:v>0.23899999999999999</c:v>
                </c:pt>
                <c:pt idx="81">
                  <c:v>0.248</c:v>
                </c:pt>
                <c:pt idx="82">
                  <c:v>0.27100000000000002</c:v>
                </c:pt>
                <c:pt idx="83">
                  <c:v>0.307</c:v>
                </c:pt>
                <c:pt idx="84">
                  <c:v>0.34399999999999997</c:v>
                </c:pt>
                <c:pt idx="85">
                  <c:v>0.36399999999999999</c:v>
                </c:pt>
                <c:pt idx="86">
                  <c:v>0.36599999999999999</c:v>
                </c:pt>
                <c:pt idx="87">
                  <c:v>0.35599999999999998</c:v>
                </c:pt>
                <c:pt idx="88">
                  <c:v>0.34100000000000003</c:v>
                </c:pt>
                <c:pt idx="89">
                  <c:v>0.33800000000000002</c:v>
                </c:pt>
                <c:pt idx="90">
                  <c:v>0.32900000000000001</c:v>
                </c:pt>
                <c:pt idx="91">
                  <c:v>0.313</c:v>
                </c:pt>
                <c:pt idx="92">
                  <c:v>0.29599999999999999</c:v>
                </c:pt>
                <c:pt idx="93">
                  <c:v>0.26800000000000002</c:v>
                </c:pt>
                <c:pt idx="94">
                  <c:v>0.245</c:v>
                </c:pt>
                <c:pt idx="95">
                  <c:v>0.24099999999999999</c:v>
                </c:pt>
                <c:pt idx="96">
                  <c:v>0.24</c:v>
                </c:pt>
                <c:pt idx="97">
                  <c:v>0.23699999999999999</c:v>
                </c:pt>
                <c:pt idx="98">
                  <c:v>0.224</c:v>
                </c:pt>
                <c:pt idx="99">
                  <c:v>0.2</c:v>
                </c:pt>
                <c:pt idx="100">
                  <c:v>0.186</c:v>
                </c:pt>
                <c:pt idx="101">
                  <c:v>0.187</c:v>
                </c:pt>
                <c:pt idx="102">
                  <c:v>0.186</c:v>
                </c:pt>
                <c:pt idx="103">
                  <c:v>0.17599999999999999</c:v>
                </c:pt>
                <c:pt idx="104">
                  <c:v>0.15</c:v>
                </c:pt>
                <c:pt idx="105">
                  <c:v>0.11799999999999999</c:v>
                </c:pt>
                <c:pt idx="106">
                  <c:v>9.0999999999999998E-2</c:v>
                </c:pt>
                <c:pt idx="107">
                  <c:v>7.8E-2</c:v>
                </c:pt>
                <c:pt idx="108">
                  <c:v>7.3999999999999996E-2</c:v>
                </c:pt>
                <c:pt idx="109">
                  <c:v>7.0000000000000007E-2</c:v>
                </c:pt>
                <c:pt idx="110">
                  <c:v>6.2E-2</c:v>
                </c:pt>
                <c:pt idx="111">
                  <c:v>4.9000000000000002E-2</c:v>
                </c:pt>
                <c:pt idx="112">
                  <c:v>4.2000000000000003E-2</c:v>
                </c:pt>
                <c:pt idx="113">
                  <c:v>4.9000000000000002E-2</c:v>
                </c:pt>
                <c:pt idx="114">
                  <c:v>6.2E-2</c:v>
                </c:pt>
                <c:pt idx="115">
                  <c:v>6.7000000000000004E-2</c:v>
                </c:pt>
                <c:pt idx="116">
                  <c:v>6.0999999999999999E-2</c:v>
                </c:pt>
                <c:pt idx="117">
                  <c:v>4.7E-2</c:v>
                </c:pt>
                <c:pt idx="118">
                  <c:v>3.3000000000000002E-2</c:v>
                </c:pt>
                <c:pt idx="119">
                  <c:v>2.5999999999999999E-2</c:v>
                </c:pt>
                <c:pt idx="120">
                  <c:v>2.1000000000000001E-2</c:v>
                </c:pt>
                <c:pt idx="121">
                  <c:v>0.02</c:v>
                </c:pt>
                <c:pt idx="122">
                  <c:v>2.3E-2</c:v>
                </c:pt>
                <c:pt idx="123">
                  <c:v>2.3E-2</c:v>
                </c:pt>
                <c:pt idx="124">
                  <c:v>1.9E-2</c:v>
                </c:pt>
                <c:pt idx="125">
                  <c:v>1.2999999999999999E-2</c:v>
                </c:pt>
                <c:pt idx="126">
                  <c:v>4.0000000000000001E-3</c:v>
                </c:pt>
                <c:pt idx="127">
                  <c:v>3.0000000000000001E-3</c:v>
                </c:pt>
                <c:pt idx="128">
                  <c:v>6.0000000000000001E-3</c:v>
                </c:pt>
                <c:pt idx="129">
                  <c:v>6.0000000000000001E-3</c:v>
                </c:pt>
                <c:pt idx="130">
                  <c:v>4.0000000000000001E-3</c:v>
                </c:pt>
                <c:pt idx="131">
                  <c:v>3.0000000000000001E-3</c:v>
                </c:pt>
                <c:pt idx="132">
                  <c:v>6.0000000000000001E-3</c:v>
                </c:pt>
                <c:pt idx="133">
                  <c:v>8.0000000000000002E-3</c:v>
                </c:pt>
                <c:pt idx="134">
                  <c:v>7.0000000000000001E-3</c:v>
                </c:pt>
                <c:pt idx="135">
                  <c:v>7.0000000000000001E-3</c:v>
                </c:pt>
                <c:pt idx="136">
                  <c:v>6.0000000000000001E-3</c:v>
                </c:pt>
                <c:pt idx="137">
                  <c:v>6.0000000000000001E-3</c:v>
                </c:pt>
                <c:pt idx="138">
                  <c:v>5.0000000000000001E-3</c:v>
                </c:pt>
                <c:pt idx="139">
                  <c:v>3.0000000000000001E-3</c:v>
                </c:pt>
                <c:pt idx="140">
                  <c:v>1E-3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3.0000000000000001E-3</c:v>
                </c:pt>
                <c:pt idx="145">
                  <c:v>7.0000000000000001E-3</c:v>
                </c:pt>
                <c:pt idx="146">
                  <c:v>8.0000000000000002E-3</c:v>
                </c:pt>
                <c:pt idx="147">
                  <c:v>7.0000000000000001E-3</c:v>
                </c:pt>
                <c:pt idx="148">
                  <c:v>4.0000000000000001E-3</c:v>
                </c:pt>
                <c:pt idx="149">
                  <c:v>0</c:v>
                </c:pt>
                <c:pt idx="150">
                  <c:v>5.0000000000000001E-3</c:v>
                </c:pt>
                <c:pt idx="151">
                  <c:v>8.9999999999999993E-3</c:v>
                </c:pt>
                <c:pt idx="152">
                  <c:v>8.9999999999999993E-3</c:v>
                </c:pt>
                <c:pt idx="153">
                  <c:v>8.0000000000000002E-3</c:v>
                </c:pt>
                <c:pt idx="154">
                  <c:v>3.0000000000000001E-3</c:v>
                </c:pt>
                <c:pt idx="155">
                  <c:v>0</c:v>
                </c:pt>
                <c:pt idx="156">
                  <c:v>5.0000000000000001E-3</c:v>
                </c:pt>
                <c:pt idx="157">
                  <c:v>8.9999999999999993E-3</c:v>
                </c:pt>
                <c:pt idx="158">
                  <c:v>1.0999999999999999E-2</c:v>
                </c:pt>
                <c:pt idx="159">
                  <c:v>8.9999999999999993E-3</c:v>
                </c:pt>
                <c:pt idx="160">
                  <c:v>4.0000000000000001E-3</c:v>
                </c:pt>
                <c:pt idx="161">
                  <c:v>1E-3</c:v>
                </c:pt>
                <c:pt idx="162">
                  <c:v>7.0000000000000001E-3</c:v>
                </c:pt>
                <c:pt idx="163">
                  <c:v>1.4999999999999999E-2</c:v>
                </c:pt>
                <c:pt idx="164">
                  <c:v>1.7000000000000001E-2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BC-43CC-A1B7-F3CFB85F85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3007760"/>
        <c:axId val="493010032"/>
      </c:scatterChart>
      <c:valAx>
        <c:axId val="493007760"/>
        <c:scaling>
          <c:orientation val="minMax"/>
          <c:max val="3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chemeClr val="tx1"/>
                    </a:solidFill>
                  </a:rPr>
                  <a:t>xc min [µm]</a:t>
                </a:r>
                <a:endParaRPr lang="en-GB">
                  <a:solidFill>
                    <a:schemeClr val="tx1"/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93010032"/>
        <c:crosses val="autoZero"/>
        <c:crossBetween val="midCat"/>
      </c:valAx>
      <c:valAx>
        <c:axId val="493010032"/>
        <c:scaling>
          <c:orientation val="minMax"/>
          <c:max val="1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chemeClr val="tx1"/>
                    </a:solidFill>
                  </a:rPr>
                  <a:t>q3 [%/</a:t>
                </a:r>
                <a:r>
                  <a:rPr lang="en-GB" sz="1000" b="0" i="0" u="none" strike="noStrike" baseline="0">
                    <a:effectLst/>
                  </a:rPr>
                  <a:t>µm</a:t>
                </a:r>
                <a:r>
                  <a:rPr lang="en-GB">
                    <a:solidFill>
                      <a:schemeClr val="tx1"/>
                    </a:solidFill>
                  </a:rPr>
                  <a:t>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493007760"/>
        <c:crosses val="autoZero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xFemax!$N$26:$N$326</c:f>
              <c:numCache>
                <c:formatCode>General</c:formatCode>
                <c:ptCount val="301"/>
                <c:pt idx="0">
                  <c:v>10</c:v>
                </c:pt>
                <c:pt idx="1">
                  <c:v>20</c:v>
                </c:pt>
                <c:pt idx="2">
                  <c:v>30</c:v>
                </c:pt>
                <c:pt idx="3">
                  <c:v>40</c:v>
                </c:pt>
                <c:pt idx="4">
                  <c:v>50</c:v>
                </c:pt>
                <c:pt idx="5">
                  <c:v>60</c:v>
                </c:pt>
                <c:pt idx="6">
                  <c:v>70</c:v>
                </c:pt>
                <c:pt idx="7">
                  <c:v>80</c:v>
                </c:pt>
                <c:pt idx="8">
                  <c:v>90</c:v>
                </c:pt>
                <c:pt idx="9">
                  <c:v>100</c:v>
                </c:pt>
                <c:pt idx="10">
                  <c:v>110</c:v>
                </c:pt>
                <c:pt idx="11">
                  <c:v>120</c:v>
                </c:pt>
                <c:pt idx="12">
                  <c:v>130</c:v>
                </c:pt>
                <c:pt idx="13">
                  <c:v>140</c:v>
                </c:pt>
                <c:pt idx="14">
                  <c:v>150</c:v>
                </c:pt>
                <c:pt idx="15">
                  <c:v>160</c:v>
                </c:pt>
                <c:pt idx="16">
                  <c:v>170</c:v>
                </c:pt>
                <c:pt idx="17">
                  <c:v>180</c:v>
                </c:pt>
                <c:pt idx="18">
                  <c:v>190</c:v>
                </c:pt>
                <c:pt idx="19">
                  <c:v>200</c:v>
                </c:pt>
                <c:pt idx="20">
                  <c:v>210</c:v>
                </c:pt>
                <c:pt idx="21">
                  <c:v>220</c:v>
                </c:pt>
                <c:pt idx="22">
                  <c:v>230</c:v>
                </c:pt>
                <c:pt idx="23">
                  <c:v>240</c:v>
                </c:pt>
                <c:pt idx="24">
                  <c:v>250</c:v>
                </c:pt>
                <c:pt idx="25">
                  <c:v>260</c:v>
                </c:pt>
                <c:pt idx="26">
                  <c:v>270</c:v>
                </c:pt>
                <c:pt idx="27">
                  <c:v>280</c:v>
                </c:pt>
                <c:pt idx="28">
                  <c:v>290</c:v>
                </c:pt>
                <c:pt idx="29">
                  <c:v>300</c:v>
                </c:pt>
                <c:pt idx="30">
                  <c:v>310</c:v>
                </c:pt>
                <c:pt idx="31">
                  <c:v>320</c:v>
                </c:pt>
                <c:pt idx="32">
                  <c:v>330</c:v>
                </c:pt>
                <c:pt idx="33">
                  <c:v>340</c:v>
                </c:pt>
                <c:pt idx="34">
                  <c:v>350</c:v>
                </c:pt>
                <c:pt idx="35">
                  <c:v>360</c:v>
                </c:pt>
                <c:pt idx="36">
                  <c:v>370</c:v>
                </c:pt>
                <c:pt idx="37">
                  <c:v>380</c:v>
                </c:pt>
                <c:pt idx="38">
                  <c:v>390</c:v>
                </c:pt>
                <c:pt idx="39">
                  <c:v>400</c:v>
                </c:pt>
                <c:pt idx="40">
                  <c:v>410</c:v>
                </c:pt>
                <c:pt idx="41">
                  <c:v>420</c:v>
                </c:pt>
                <c:pt idx="42">
                  <c:v>430</c:v>
                </c:pt>
                <c:pt idx="43">
                  <c:v>440</c:v>
                </c:pt>
                <c:pt idx="44">
                  <c:v>450</c:v>
                </c:pt>
                <c:pt idx="45">
                  <c:v>460</c:v>
                </c:pt>
                <c:pt idx="46">
                  <c:v>470</c:v>
                </c:pt>
                <c:pt idx="47">
                  <c:v>480</c:v>
                </c:pt>
                <c:pt idx="48">
                  <c:v>490</c:v>
                </c:pt>
                <c:pt idx="49">
                  <c:v>500</c:v>
                </c:pt>
                <c:pt idx="50">
                  <c:v>510</c:v>
                </c:pt>
                <c:pt idx="51">
                  <c:v>520</c:v>
                </c:pt>
                <c:pt idx="52">
                  <c:v>530</c:v>
                </c:pt>
                <c:pt idx="53">
                  <c:v>540</c:v>
                </c:pt>
                <c:pt idx="54">
                  <c:v>550</c:v>
                </c:pt>
                <c:pt idx="55">
                  <c:v>560</c:v>
                </c:pt>
                <c:pt idx="56">
                  <c:v>570</c:v>
                </c:pt>
                <c:pt idx="57">
                  <c:v>580</c:v>
                </c:pt>
                <c:pt idx="58">
                  <c:v>590</c:v>
                </c:pt>
                <c:pt idx="59">
                  <c:v>600</c:v>
                </c:pt>
                <c:pt idx="60">
                  <c:v>610</c:v>
                </c:pt>
                <c:pt idx="61">
                  <c:v>620</c:v>
                </c:pt>
                <c:pt idx="62">
                  <c:v>630</c:v>
                </c:pt>
                <c:pt idx="63">
                  <c:v>640</c:v>
                </c:pt>
                <c:pt idx="64">
                  <c:v>650</c:v>
                </c:pt>
                <c:pt idx="65">
                  <c:v>660</c:v>
                </c:pt>
                <c:pt idx="66">
                  <c:v>670</c:v>
                </c:pt>
                <c:pt idx="67">
                  <c:v>680</c:v>
                </c:pt>
                <c:pt idx="68">
                  <c:v>690</c:v>
                </c:pt>
                <c:pt idx="69">
                  <c:v>700</c:v>
                </c:pt>
                <c:pt idx="70">
                  <c:v>710</c:v>
                </c:pt>
                <c:pt idx="71">
                  <c:v>720</c:v>
                </c:pt>
                <c:pt idx="72">
                  <c:v>730</c:v>
                </c:pt>
                <c:pt idx="73">
                  <c:v>740</c:v>
                </c:pt>
                <c:pt idx="74">
                  <c:v>750</c:v>
                </c:pt>
                <c:pt idx="75">
                  <c:v>760</c:v>
                </c:pt>
                <c:pt idx="76">
                  <c:v>770</c:v>
                </c:pt>
                <c:pt idx="77">
                  <c:v>780</c:v>
                </c:pt>
                <c:pt idx="78">
                  <c:v>790</c:v>
                </c:pt>
                <c:pt idx="79">
                  <c:v>800</c:v>
                </c:pt>
                <c:pt idx="80">
                  <c:v>810</c:v>
                </c:pt>
                <c:pt idx="81">
                  <c:v>820</c:v>
                </c:pt>
                <c:pt idx="82">
                  <c:v>830</c:v>
                </c:pt>
                <c:pt idx="83">
                  <c:v>840</c:v>
                </c:pt>
                <c:pt idx="84">
                  <c:v>850</c:v>
                </c:pt>
                <c:pt idx="85">
                  <c:v>860</c:v>
                </c:pt>
                <c:pt idx="86">
                  <c:v>870</c:v>
                </c:pt>
                <c:pt idx="87">
                  <c:v>880</c:v>
                </c:pt>
                <c:pt idx="88">
                  <c:v>890</c:v>
                </c:pt>
                <c:pt idx="89">
                  <c:v>900</c:v>
                </c:pt>
                <c:pt idx="90">
                  <c:v>910</c:v>
                </c:pt>
                <c:pt idx="91">
                  <c:v>920</c:v>
                </c:pt>
                <c:pt idx="92">
                  <c:v>930</c:v>
                </c:pt>
                <c:pt idx="93">
                  <c:v>940</c:v>
                </c:pt>
                <c:pt idx="94">
                  <c:v>950</c:v>
                </c:pt>
                <c:pt idx="95">
                  <c:v>960</c:v>
                </c:pt>
                <c:pt idx="96">
                  <c:v>970</c:v>
                </c:pt>
                <c:pt idx="97">
                  <c:v>980</c:v>
                </c:pt>
                <c:pt idx="98">
                  <c:v>990</c:v>
                </c:pt>
                <c:pt idx="99">
                  <c:v>1000</c:v>
                </c:pt>
                <c:pt idx="100">
                  <c:v>1010</c:v>
                </c:pt>
                <c:pt idx="101">
                  <c:v>1020</c:v>
                </c:pt>
                <c:pt idx="102">
                  <c:v>1030</c:v>
                </c:pt>
                <c:pt idx="103">
                  <c:v>1040</c:v>
                </c:pt>
                <c:pt idx="104">
                  <c:v>1050</c:v>
                </c:pt>
                <c:pt idx="105">
                  <c:v>1060</c:v>
                </c:pt>
                <c:pt idx="106">
                  <c:v>1070</c:v>
                </c:pt>
                <c:pt idx="107">
                  <c:v>1080</c:v>
                </c:pt>
                <c:pt idx="108">
                  <c:v>1090</c:v>
                </c:pt>
                <c:pt idx="109">
                  <c:v>1100</c:v>
                </c:pt>
                <c:pt idx="110">
                  <c:v>1110</c:v>
                </c:pt>
                <c:pt idx="111">
                  <c:v>1120</c:v>
                </c:pt>
                <c:pt idx="112">
                  <c:v>1130</c:v>
                </c:pt>
                <c:pt idx="113">
                  <c:v>1140</c:v>
                </c:pt>
                <c:pt idx="114">
                  <c:v>1150</c:v>
                </c:pt>
                <c:pt idx="115">
                  <c:v>1160</c:v>
                </c:pt>
                <c:pt idx="116">
                  <c:v>1170</c:v>
                </c:pt>
                <c:pt idx="117">
                  <c:v>1180</c:v>
                </c:pt>
                <c:pt idx="118">
                  <c:v>1190</c:v>
                </c:pt>
                <c:pt idx="119">
                  <c:v>1200</c:v>
                </c:pt>
                <c:pt idx="120">
                  <c:v>1210</c:v>
                </c:pt>
                <c:pt idx="121">
                  <c:v>1220</c:v>
                </c:pt>
                <c:pt idx="122">
                  <c:v>1230</c:v>
                </c:pt>
                <c:pt idx="123">
                  <c:v>1240</c:v>
                </c:pt>
                <c:pt idx="124">
                  <c:v>1250</c:v>
                </c:pt>
                <c:pt idx="125">
                  <c:v>1260</c:v>
                </c:pt>
                <c:pt idx="126">
                  <c:v>1270</c:v>
                </c:pt>
                <c:pt idx="127">
                  <c:v>1280</c:v>
                </c:pt>
                <c:pt idx="128">
                  <c:v>1290</c:v>
                </c:pt>
                <c:pt idx="129">
                  <c:v>1300</c:v>
                </c:pt>
                <c:pt idx="130">
                  <c:v>1310</c:v>
                </c:pt>
                <c:pt idx="131">
                  <c:v>1320</c:v>
                </c:pt>
                <c:pt idx="132">
                  <c:v>1330</c:v>
                </c:pt>
                <c:pt idx="133">
                  <c:v>1340</c:v>
                </c:pt>
                <c:pt idx="134">
                  <c:v>1350</c:v>
                </c:pt>
                <c:pt idx="135">
                  <c:v>1360</c:v>
                </c:pt>
                <c:pt idx="136">
                  <c:v>1370</c:v>
                </c:pt>
                <c:pt idx="137">
                  <c:v>1380</c:v>
                </c:pt>
                <c:pt idx="138">
                  <c:v>1390</c:v>
                </c:pt>
                <c:pt idx="139">
                  <c:v>1400</c:v>
                </c:pt>
                <c:pt idx="140">
                  <c:v>1410</c:v>
                </c:pt>
                <c:pt idx="141">
                  <c:v>1420</c:v>
                </c:pt>
                <c:pt idx="142">
                  <c:v>1430</c:v>
                </c:pt>
                <c:pt idx="143">
                  <c:v>1440</c:v>
                </c:pt>
                <c:pt idx="144">
                  <c:v>1450</c:v>
                </c:pt>
                <c:pt idx="145">
                  <c:v>1460</c:v>
                </c:pt>
                <c:pt idx="146">
                  <c:v>1470</c:v>
                </c:pt>
                <c:pt idx="147">
                  <c:v>1480</c:v>
                </c:pt>
                <c:pt idx="148">
                  <c:v>1490</c:v>
                </c:pt>
                <c:pt idx="149">
                  <c:v>1500</c:v>
                </c:pt>
                <c:pt idx="150">
                  <c:v>1510</c:v>
                </c:pt>
                <c:pt idx="151">
                  <c:v>1520</c:v>
                </c:pt>
                <c:pt idx="152">
                  <c:v>1530</c:v>
                </c:pt>
                <c:pt idx="153">
                  <c:v>1540</c:v>
                </c:pt>
                <c:pt idx="154">
                  <c:v>1550</c:v>
                </c:pt>
                <c:pt idx="155">
                  <c:v>1560</c:v>
                </c:pt>
                <c:pt idx="156">
                  <c:v>1570</c:v>
                </c:pt>
                <c:pt idx="157">
                  <c:v>1580</c:v>
                </c:pt>
                <c:pt idx="158">
                  <c:v>1590</c:v>
                </c:pt>
                <c:pt idx="159">
                  <c:v>1600</c:v>
                </c:pt>
                <c:pt idx="160">
                  <c:v>1610</c:v>
                </c:pt>
                <c:pt idx="161">
                  <c:v>1620</c:v>
                </c:pt>
                <c:pt idx="162">
                  <c:v>1630</c:v>
                </c:pt>
                <c:pt idx="163">
                  <c:v>1640</c:v>
                </c:pt>
                <c:pt idx="164">
                  <c:v>1650</c:v>
                </c:pt>
                <c:pt idx="165">
                  <c:v>1660</c:v>
                </c:pt>
                <c:pt idx="166">
                  <c:v>1670</c:v>
                </c:pt>
                <c:pt idx="167">
                  <c:v>1680</c:v>
                </c:pt>
                <c:pt idx="168">
                  <c:v>1690</c:v>
                </c:pt>
                <c:pt idx="169">
                  <c:v>1700</c:v>
                </c:pt>
                <c:pt idx="170">
                  <c:v>1710</c:v>
                </c:pt>
                <c:pt idx="171">
                  <c:v>1720</c:v>
                </c:pt>
                <c:pt idx="172">
                  <c:v>1730</c:v>
                </c:pt>
                <c:pt idx="173">
                  <c:v>1740</c:v>
                </c:pt>
                <c:pt idx="174">
                  <c:v>1750</c:v>
                </c:pt>
                <c:pt idx="175">
                  <c:v>1760</c:v>
                </c:pt>
                <c:pt idx="176">
                  <c:v>1770</c:v>
                </c:pt>
                <c:pt idx="177">
                  <c:v>1780</c:v>
                </c:pt>
                <c:pt idx="178">
                  <c:v>1790</c:v>
                </c:pt>
                <c:pt idx="179">
                  <c:v>1800</c:v>
                </c:pt>
                <c:pt idx="180">
                  <c:v>1810</c:v>
                </c:pt>
                <c:pt idx="181">
                  <c:v>1820</c:v>
                </c:pt>
                <c:pt idx="182">
                  <c:v>1830</c:v>
                </c:pt>
                <c:pt idx="183">
                  <c:v>1840</c:v>
                </c:pt>
                <c:pt idx="184">
                  <c:v>1850</c:v>
                </c:pt>
                <c:pt idx="185">
                  <c:v>1860</c:v>
                </c:pt>
                <c:pt idx="186">
                  <c:v>1870</c:v>
                </c:pt>
                <c:pt idx="187">
                  <c:v>1880</c:v>
                </c:pt>
                <c:pt idx="188">
                  <c:v>1890</c:v>
                </c:pt>
                <c:pt idx="189">
                  <c:v>1900</c:v>
                </c:pt>
                <c:pt idx="190">
                  <c:v>1910</c:v>
                </c:pt>
                <c:pt idx="191">
                  <c:v>1920</c:v>
                </c:pt>
                <c:pt idx="192">
                  <c:v>1930</c:v>
                </c:pt>
                <c:pt idx="193">
                  <c:v>1940</c:v>
                </c:pt>
                <c:pt idx="194">
                  <c:v>1950</c:v>
                </c:pt>
                <c:pt idx="195">
                  <c:v>1960</c:v>
                </c:pt>
                <c:pt idx="196">
                  <c:v>1970</c:v>
                </c:pt>
                <c:pt idx="197">
                  <c:v>1980</c:v>
                </c:pt>
                <c:pt idx="198">
                  <c:v>1990</c:v>
                </c:pt>
                <c:pt idx="199">
                  <c:v>2000</c:v>
                </c:pt>
                <c:pt idx="200">
                  <c:v>2010</c:v>
                </c:pt>
                <c:pt idx="201">
                  <c:v>2020</c:v>
                </c:pt>
                <c:pt idx="202">
                  <c:v>2030</c:v>
                </c:pt>
                <c:pt idx="203">
                  <c:v>2040</c:v>
                </c:pt>
                <c:pt idx="204">
                  <c:v>2050</c:v>
                </c:pt>
                <c:pt idx="205">
                  <c:v>2060</c:v>
                </c:pt>
                <c:pt idx="206">
                  <c:v>2070</c:v>
                </c:pt>
                <c:pt idx="207">
                  <c:v>2080</c:v>
                </c:pt>
                <c:pt idx="208">
                  <c:v>2090</c:v>
                </c:pt>
                <c:pt idx="209">
                  <c:v>2100</c:v>
                </c:pt>
                <c:pt idx="210">
                  <c:v>2110</c:v>
                </c:pt>
                <c:pt idx="211">
                  <c:v>2120</c:v>
                </c:pt>
                <c:pt idx="212">
                  <c:v>2130</c:v>
                </c:pt>
                <c:pt idx="213">
                  <c:v>2140</c:v>
                </c:pt>
                <c:pt idx="214">
                  <c:v>2150</c:v>
                </c:pt>
                <c:pt idx="215">
                  <c:v>2160</c:v>
                </c:pt>
                <c:pt idx="216">
                  <c:v>2170</c:v>
                </c:pt>
                <c:pt idx="217">
                  <c:v>2180</c:v>
                </c:pt>
                <c:pt idx="218">
                  <c:v>2190</c:v>
                </c:pt>
                <c:pt idx="219">
                  <c:v>2200</c:v>
                </c:pt>
                <c:pt idx="220">
                  <c:v>2210</c:v>
                </c:pt>
                <c:pt idx="221">
                  <c:v>2220</c:v>
                </c:pt>
                <c:pt idx="222">
                  <c:v>2230</c:v>
                </c:pt>
                <c:pt idx="223">
                  <c:v>2240</c:v>
                </c:pt>
                <c:pt idx="224">
                  <c:v>2250</c:v>
                </c:pt>
                <c:pt idx="225">
                  <c:v>2260</c:v>
                </c:pt>
                <c:pt idx="226">
                  <c:v>2270</c:v>
                </c:pt>
                <c:pt idx="227">
                  <c:v>2280</c:v>
                </c:pt>
                <c:pt idx="228">
                  <c:v>2290</c:v>
                </c:pt>
                <c:pt idx="229">
                  <c:v>2300</c:v>
                </c:pt>
                <c:pt idx="230">
                  <c:v>2310</c:v>
                </c:pt>
                <c:pt idx="231">
                  <c:v>2320</c:v>
                </c:pt>
                <c:pt idx="232">
                  <c:v>2330</c:v>
                </c:pt>
                <c:pt idx="233">
                  <c:v>2340</c:v>
                </c:pt>
                <c:pt idx="234">
                  <c:v>2350</c:v>
                </c:pt>
                <c:pt idx="235">
                  <c:v>2360</c:v>
                </c:pt>
                <c:pt idx="236">
                  <c:v>2370</c:v>
                </c:pt>
                <c:pt idx="237">
                  <c:v>2380</c:v>
                </c:pt>
                <c:pt idx="238">
                  <c:v>2390</c:v>
                </c:pt>
                <c:pt idx="239">
                  <c:v>2400</c:v>
                </c:pt>
                <c:pt idx="240">
                  <c:v>2410</c:v>
                </c:pt>
                <c:pt idx="241">
                  <c:v>2420</c:v>
                </c:pt>
                <c:pt idx="242">
                  <c:v>2430</c:v>
                </c:pt>
                <c:pt idx="243">
                  <c:v>2440</c:v>
                </c:pt>
                <c:pt idx="244">
                  <c:v>2450</c:v>
                </c:pt>
                <c:pt idx="245">
                  <c:v>2460</c:v>
                </c:pt>
                <c:pt idx="246">
                  <c:v>2470</c:v>
                </c:pt>
                <c:pt idx="247">
                  <c:v>2480</c:v>
                </c:pt>
                <c:pt idx="248">
                  <c:v>2490</c:v>
                </c:pt>
                <c:pt idx="249">
                  <c:v>2500</c:v>
                </c:pt>
                <c:pt idx="250">
                  <c:v>2510</c:v>
                </c:pt>
                <c:pt idx="251">
                  <c:v>2520</c:v>
                </c:pt>
                <c:pt idx="252">
                  <c:v>2530</c:v>
                </c:pt>
                <c:pt idx="253">
                  <c:v>2540</c:v>
                </c:pt>
                <c:pt idx="254">
                  <c:v>2550</c:v>
                </c:pt>
                <c:pt idx="255">
                  <c:v>2560</c:v>
                </c:pt>
                <c:pt idx="256">
                  <c:v>2570</c:v>
                </c:pt>
                <c:pt idx="257">
                  <c:v>2580</c:v>
                </c:pt>
                <c:pt idx="258">
                  <c:v>2590</c:v>
                </c:pt>
                <c:pt idx="259">
                  <c:v>2600</c:v>
                </c:pt>
                <c:pt idx="260">
                  <c:v>2610</c:v>
                </c:pt>
                <c:pt idx="261">
                  <c:v>2620</c:v>
                </c:pt>
                <c:pt idx="262">
                  <c:v>2630</c:v>
                </c:pt>
                <c:pt idx="263">
                  <c:v>2640</c:v>
                </c:pt>
                <c:pt idx="264">
                  <c:v>2650</c:v>
                </c:pt>
                <c:pt idx="265">
                  <c:v>2660</c:v>
                </c:pt>
                <c:pt idx="266">
                  <c:v>2670</c:v>
                </c:pt>
                <c:pt idx="267">
                  <c:v>2680</c:v>
                </c:pt>
                <c:pt idx="268">
                  <c:v>2690</c:v>
                </c:pt>
                <c:pt idx="269">
                  <c:v>2700</c:v>
                </c:pt>
                <c:pt idx="270">
                  <c:v>2710</c:v>
                </c:pt>
                <c:pt idx="271">
                  <c:v>2720</c:v>
                </c:pt>
                <c:pt idx="272">
                  <c:v>2730</c:v>
                </c:pt>
                <c:pt idx="273">
                  <c:v>2740</c:v>
                </c:pt>
                <c:pt idx="274">
                  <c:v>2750</c:v>
                </c:pt>
                <c:pt idx="275">
                  <c:v>2760</c:v>
                </c:pt>
                <c:pt idx="276">
                  <c:v>2770</c:v>
                </c:pt>
                <c:pt idx="277">
                  <c:v>2780</c:v>
                </c:pt>
                <c:pt idx="278">
                  <c:v>2790</c:v>
                </c:pt>
                <c:pt idx="279">
                  <c:v>2800</c:v>
                </c:pt>
                <c:pt idx="280">
                  <c:v>2810</c:v>
                </c:pt>
                <c:pt idx="281">
                  <c:v>2820</c:v>
                </c:pt>
                <c:pt idx="282">
                  <c:v>2830</c:v>
                </c:pt>
                <c:pt idx="283">
                  <c:v>2840</c:v>
                </c:pt>
                <c:pt idx="284">
                  <c:v>2850</c:v>
                </c:pt>
                <c:pt idx="285">
                  <c:v>2860</c:v>
                </c:pt>
                <c:pt idx="286">
                  <c:v>2870</c:v>
                </c:pt>
                <c:pt idx="287">
                  <c:v>2880</c:v>
                </c:pt>
                <c:pt idx="288">
                  <c:v>2890</c:v>
                </c:pt>
                <c:pt idx="289">
                  <c:v>2900</c:v>
                </c:pt>
                <c:pt idx="290">
                  <c:v>2910</c:v>
                </c:pt>
                <c:pt idx="291">
                  <c:v>2920</c:v>
                </c:pt>
                <c:pt idx="292">
                  <c:v>2930</c:v>
                </c:pt>
                <c:pt idx="293">
                  <c:v>2940</c:v>
                </c:pt>
                <c:pt idx="294">
                  <c:v>2950</c:v>
                </c:pt>
                <c:pt idx="295">
                  <c:v>2960</c:v>
                </c:pt>
                <c:pt idx="296">
                  <c:v>2970</c:v>
                </c:pt>
                <c:pt idx="297">
                  <c:v>2980</c:v>
                </c:pt>
                <c:pt idx="298">
                  <c:v>2990</c:v>
                </c:pt>
                <c:pt idx="299">
                  <c:v>3000</c:v>
                </c:pt>
                <c:pt idx="300">
                  <c:v>1000000</c:v>
                </c:pt>
              </c:numCache>
            </c:numRef>
          </c:xVal>
          <c:yVal>
            <c:numRef>
              <c:f>xFemax!$P$26:$P$326</c:f>
              <c:numCache>
                <c:formatCode>General</c:formatCode>
                <c:ptCount val="301"/>
                <c:pt idx="0">
                  <c:v>0</c:v>
                </c:pt>
                <c:pt idx="1">
                  <c:v>0.01</c:v>
                </c:pt>
                <c:pt idx="2">
                  <c:v>0.01</c:v>
                </c:pt>
                <c:pt idx="3">
                  <c:v>0.01</c:v>
                </c:pt>
                <c:pt idx="4">
                  <c:v>0.02</c:v>
                </c:pt>
                <c:pt idx="5">
                  <c:v>0.03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0.09</c:v>
                </c:pt>
                <c:pt idx="9">
                  <c:v>0.12</c:v>
                </c:pt>
                <c:pt idx="10">
                  <c:v>0.13</c:v>
                </c:pt>
                <c:pt idx="11">
                  <c:v>0.14000000000000001</c:v>
                </c:pt>
                <c:pt idx="12">
                  <c:v>0.15</c:v>
                </c:pt>
                <c:pt idx="13">
                  <c:v>0.16</c:v>
                </c:pt>
                <c:pt idx="14">
                  <c:v>0.16</c:v>
                </c:pt>
                <c:pt idx="15">
                  <c:v>0.17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0.22</c:v>
                </c:pt>
                <c:pt idx="24">
                  <c:v>0.23</c:v>
                </c:pt>
                <c:pt idx="25">
                  <c:v>0.23</c:v>
                </c:pt>
                <c:pt idx="26">
                  <c:v>0.24</c:v>
                </c:pt>
                <c:pt idx="27">
                  <c:v>0.24</c:v>
                </c:pt>
                <c:pt idx="28">
                  <c:v>0.24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0.26</c:v>
                </c:pt>
                <c:pt idx="35">
                  <c:v>0.26</c:v>
                </c:pt>
                <c:pt idx="36">
                  <c:v>0.26</c:v>
                </c:pt>
                <c:pt idx="37">
                  <c:v>0.26</c:v>
                </c:pt>
                <c:pt idx="38">
                  <c:v>0.26</c:v>
                </c:pt>
                <c:pt idx="39">
                  <c:v>0.26</c:v>
                </c:pt>
                <c:pt idx="40">
                  <c:v>0.26</c:v>
                </c:pt>
                <c:pt idx="41">
                  <c:v>0.26</c:v>
                </c:pt>
                <c:pt idx="42">
                  <c:v>0.27</c:v>
                </c:pt>
                <c:pt idx="43">
                  <c:v>0.27</c:v>
                </c:pt>
                <c:pt idx="44">
                  <c:v>0.28000000000000003</c:v>
                </c:pt>
                <c:pt idx="45">
                  <c:v>0.28000000000000003</c:v>
                </c:pt>
                <c:pt idx="46">
                  <c:v>0.28000000000000003</c:v>
                </c:pt>
                <c:pt idx="47">
                  <c:v>0.28999999999999998</c:v>
                </c:pt>
                <c:pt idx="48">
                  <c:v>0.28999999999999998</c:v>
                </c:pt>
                <c:pt idx="49">
                  <c:v>0.28999999999999998</c:v>
                </c:pt>
                <c:pt idx="50">
                  <c:v>0.28999999999999998</c:v>
                </c:pt>
                <c:pt idx="51">
                  <c:v>0.28999999999999998</c:v>
                </c:pt>
                <c:pt idx="52">
                  <c:v>0.28999999999999998</c:v>
                </c:pt>
                <c:pt idx="53">
                  <c:v>0.28999999999999998</c:v>
                </c:pt>
                <c:pt idx="54">
                  <c:v>0.28999999999999998</c:v>
                </c:pt>
                <c:pt idx="55">
                  <c:v>0.28999999999999998</c:v>
                </c:pt>
                <c:pt idx="56">
                  <c:v>0.28999999999999998</c:v>
                </c:pt>
                <c:pt idx="57">
                  <c:v>0.28999999999999998</c:v>
                </c:pt>
                <c:pt idx="58">
                  <c:v>0.28999999999999998</c:v>
                </c:pt>
                <c:pt idx="59">
                  <c:v>0.28999999999999998</c:v>
                </c:pt>
                <c:pt idx="60">
                  <c:v>0.28999999999999998</c:v>
                </c:pt>
                <c:pt idx="61">
                  <c:v>0.28999999999999998</c:v>
                </c:pt>
                <c:pt idx="62">
                  <c:v>0.28999999999999998</c:v>
                </c:pt>
                <c:pt idx="63">
                  <c:v>0.28999999999999998</c:v>
                </c:pt>
                <c:pt idx="64">
                  <c:v>0.28999999999999998</c:v>
                </c:pt>
                <c:pt idx="65">
                  <c:v>0.28999999999999998</c:v>
                </c:pt>
                <c:pt idx="66">
                  <c:v>0.28999999999999998</c:v>
                </c:pt>
                <c:pt idx="67">
                  <c:v>0.28999999999999998</c:v>
                </c:pt>
                <c:pt idx="68">
                  <c:v>0.28999999999999998</c:v>
                </c:pt>
                <c:pt idx="69">
                  <c:v>0.28999999999999998</c:v>
                </c:pt>
                <c:pt idx="70">
                  <c:v>0.28999999999999998</c:v>
                </c:pt>
                <c:pt idx="71">
                  <c:v>0.28999999999999998</c:v>
                </c:pt>
                <c:pt idx="72">
                  <c:v>0.28999999999999998</c:v>
                </c:pt>
                <c:pt idx="73">
                  <c:v>0.28999999999999998</c:v>
                </c:pt>
                <c:pt idx="74">
                  <c:v>0.28999999999999998</c:v>
                </c:pt>
                <c:pt idx="75">
                  <c:v>0.28999999999999998</c:v>
                </c:pt>
                <c:pt idx="76">
                  <c:v>0.28999999999999998</c:v>
                </c:pt>
                <c:pt idx="77">
                  <c:v>0.28999999999999998</c:v>
                </c:pt>
                <c:pt idx="78">
                  <c:v>0.28999999999999998</c:v>
                </c:pt>
                <c:pt idx="79">
                  <c:v>0.3</c:v>
                </c:pt>
                <c:pt idx="80">
                  <c:v>0.33</c:v>
                </c:pt>
                <c:pt idx="81">
                  <c:v>0.35</c:v>
                </c:pt>
                <c:pt idx="82">
                  <c:v>0.38</c:v>
                </c:pt>
                <c:pt idx="83">
                  <c:v>0.4</c:v>
                </c:pt>
                <c:pt idx="84">
                  <c:v>0.43</c:v>
                </c:pt>
                <c:pt idx="85">
                  <c:v>0.48</c:v>
                </c:pt>
                <c:pt idx="86">
                  <c:v>0.56000000000000005</c:v>
                </c:pt>
                <c:pt idx="87">
                  <c:v>0.67</c:v>
                </c:pt>
                <c:pt idx="88">
                  <c:v>0.81</c:v>
                </c:pt>
                <c:pt idx="89">
                  <c:v>0.97</c:v>
                </c:pt>
                <c:pt idx="90">
                  <c:v>1.17</c:v>
                </c:pt>
                <c:pt idx="91">
                  <c:v>1.39</c:v>
                </c:pt>
                <c:pt idx="92">
                  <c:v>1.65</c:v>
                </c:pt>
                <c:pt idx="93">
                  <c:v>1.98</c:v>
                </c:pt>
                <c:pt idx="94">
                  <c:v>2.4</c:v>
                </c:pt>
                <c:pt idx="95">
                  <c:v>2.94</c:v>
                </c:pt>
                <c:pt idx="96">
                  <c:v>3.55</c:v>
                </c:pt>
                <c:pt idx="97">
                  <c:v>4.18</c:v>
                </c:pt>
                <c:pt idx="98">
                  <c:v>4.79</c:v>
                </c:pt>
                <c:pt idx="99">
                  <c:v>5.44</c:v>
                </c:pt>
                <c:pt idx="100">
                  <c:v>6.22</c:v>
                </c:pt>
                <c:pt idx="101">
                  <c:v>7.2</c:v>
                </c:pt>
                <c:pt idx="102">
                  <c:v>8.3699999999999992</c:v>
                </c:pt>
                <c:pt idx="103">
                  <c:v>9.75</c:v>
                </c:pt>
                <c:pt idx="104">
                  <c:v>11.33</c:v>
                </c:pt>
                <c:pt idx="105">
                  <c:v>12.99</c:v>
                </c:pt>
                <c:pt idx="106">
                  <c:v>14.65</c:v>
                </c:pt>
                <c:pt idx="107">
                  <c:v>16.239999999999998</c:v>
                </c:pt>
                <c:pt idx="108">
                  <c:v>17.829999999999998</c:v>
                </c:pt>
                <c:pt idx="109">
                  <c:v>19.62</c:v>
                </c:pt>
                <c:pt idx="110">
                  <c:v>21.63</c:v>
                </c:pt>
                <c:pt idx="111">
                  <c:v>23.76</c:v>
                </c:pt>
                <c:pt idx="112">
                  <c:v>25.89</c:v>
                </c:pt>
                <c:pt idx="113">
                  <c:v>28.12</c:v>
                </c:pt>
                <c:pt idx="114">
                  <c:v>30.6</c:v>
                </c:pt>
                <c:pt idx="115">
                  <c:v>33.299999999999997</c:v>
                </c:pt>
                <c:pt idx="116">
                  <c:v>36.11</c:v>
                </c:pt>
                <c:pt idx="117">
                  <c:v>38.840000000000003</c:v>
                </c:pt>
                <c:pt idx="118">
                  <c:v>41.57</c:v>
                </c:pt>
                <c:pt idx="119">
                  <c:v>44.5</c:v>
                </c:pt>
                <c:pt idx="120">
                  <c:v>47.61</c:v>
                </c:pt>
                <c:pt idx="121">
                  <c:v>50.77</c:v>
                </c:pt>
                <c:pt idx="122">
                  <c:v>53.81</c:v>
                </c:pt>
                <c:pt idx="123">
                  <c:v>56.65</c:v>
                </c:pt>
                <c:pt idx="124">
                  <c:v>59.34</c:v>
                </c:pt>
                <c:pt idx="125">
                  <c:v>62.08</c:v>
                </c:pt>
                <c:pt idx="126">
                  <c:v>64.959999999999994</c:v>
                </c:pt>
                <c:pt idx="127">
                  <c:v>67.91</c:v>
                </c:pt>
                <c:pt idx="128">
                  <c:v>70.7</c:v>
                </c:pt>
                <c:pt idx="129">
                  <c:v>73.040000000000006</c:v>
                </c:pt>
                <c:pt idx="130">
                  <c:v>74.930000000000007</c:v>
                </c:pt>
                <c:pt idx="131">
                  <c:v>76.56</c:v>
                </c:pt>
                <c:pt idx="132">
                  <c:v>78.09</c:v>
                </c:pt>
                <c:pt idx="133">
                  <c:v>79.56</c:v>
                </c:pt>
                <c:pt idx="134">
                  <c:v>80.92</c:v>
                </c:pt>
                <c:pt idx="135">
                  <c:v>82.17</c:v>
                </c:pt>
                <c:pt idx="136">
                  <c:v>83.34</c:v>
                </c:pt>
                <c:pt idx="137">
                  <c:v>84.43</c:v>
                </c:pt>
                <c:pt idx="138">
                  <c:v>85.42</c:v>
                </c:pt>
                <c:pt idx="139">
                  <c:v>86.25</c:v>
                </c:pt>
                <c:pt idx="140">
                  <c:v>86.93</c:v>
                </c:pt>
                <c:pt idx="141">
                  <c:v>87.5</c:v>
                </c:pt>
                <c:pt idx="142">
                  <c:v>87.95</c:v>
                </c:pt>
                <c:pt idx="143">
                  <c:v>88.26</c:v>
                </c:pt>
                <c:pt idx="144">
                  <c:v>88.46</c:v>
                </c:pt>
                <c:pt idx="145">
                  <c:v>88.58</c:v>
                </c:pt>
                <c:pt idx="146">
                  <c:v>88.66</c:v>
                </c:pt>
                <c:pt idx="147">
                  <c:v>88.73</c:v>
                </c:pt>
                <c:pt idx="148">
                  <c:v>88.8</c:v>
                </c:pt>
                <c:pt idx="149">
                  <c:v>88.85</c:v>
                </c:pt>
                <c:pt idx="150">
                  <c:v>88.89</c:v>
                </c:pt>
                <c:pt idx="151">
                  <c:v>88.92</c:v>
                </c:pt>
                <c:pt idx="152">
                  <c:v>88.94</c:v>
                </c:pt>
                <c:pt idx="153">
                  <c:v>88.96</c:v>
                </c:pt>
                <c:pt idx="154">
                  <c:v>88.96</c:v>
                </c:pt>
                <c:pt idx="155">
                  <c:v>88.96</c:v>
                </c:pt>
                <c:pt idx="156">
                  <c:v>89</c:v>
                </c:pt>
                <c:pt idx="157">
                  <c:v>89.08</c:v>
                </c:pt>
                <c:pt idx="158">
                  <c:v>89.2</c:v>
                </c:pt>
                <c:pt idx="159">
                  <c:v>89.3</c:v>
                </c:pt>
                <c:pt idx="160">
                  <c:v>89.36</c:v>
                </c:pt>
                <c:pt idx="161">
                  <c:v>89.39</c:v>
                </c:pt>
                <c:pt idx="162">
                  <c:v>89.45</c:v>
                </c:pt>
                <c:pt idx="163">
                  <c:v>89.53</c:v>
                </c:pt>
                <c:pt idx="164">
                  <c:v>89.64</c:v>
                </c:pt>
                <c:pt idx="165">
                  <c:v>89.77</c:v>
                </c:pt>
                <c:pt idx="166">
                  <c:v>89.91</c:v>
                </c:pt>
                <c:pt idx="167">
                  <c:v>90.06</c:v>
                </c:pt>
                <c:pt idx="168">
                  <c:v>90.24</c:v>
                </c:pt>
                <c:pt idx="169">
                  <c:v>90.45</c:v>
                </c:pt>
                <c:pt idx="170">
                  <c:v>90.64</c:v>
                </c:pt>
                <c:pt idx="171">
                  <c:v>90.84</c:v>
                </c:pt>
                <c:pt idx="172">
                  <c:v>91.03</c:v>
                </c:pt>
                <c:pt idx="173">
                  <c:v>91.24</c:v>
                </c:pt>
                <c:pt idx="174">
                  <c:v>91.45</c:v>
                </c:pt>
                <c:pt idx="175">
                  <c:v>91.61</c:v>
                </c:pt>
                <c:pt idx="176">
                  <c:v>91.74</c:v>
                </c:pt>
                <c:pt idx="177">
                  <c:v>91.91</c:v>
                </c:pt>
                <c:pt idx="178">
                  <c:v>92.15</c:v>
                </c:pt>
                <c:pt idx="179">
                  <c:v>92.45</c:v>
                </c:pt>
                <c:pt idx="180">
                  <c:v>92.76</c:v>
                </c:pt>
                <c:pt idx="181">
                  <c:v>93.03</c:v>
                </c:pt>
                <c:pt idx="182">
                  <c:v>93.25</c:v>
                </c:pt>
                <c:pt idx="183">
                  <c:v>93.42</c:v>
                </c:pt>
                <c:pt idx="184">
                  <c:v>93.53</c:v>
                </c:pt>
                <c:pt idx="185">
                  <c:v>93.62</c:v>
                </c:pt>
                <c:pt idx="186">
                  <c:v>93.68</c:v>
                </c:pt>
                <c:pt idx="187">
                  <c:v>93.73</c:v>
                </c:pt>
                <c:pt idx="188">
                  <c:v>93.8</c:v>
                </c:pt>
                <c:pt idx="189">
                  <c:v>93.88</c:v>
                </c:pt>
                <c:pt idx="190">
                  <c:v>93.94</c:v>
                </c:pt>
                <c:pt idx="191">
                  <c:v>93.99</c:v>
                </c:pt>
                <c:pt idx="192">
                  <c:v>94.04</c:v>
                </c:pt>
                <c:pt idx="193">
                  <c:v>94.14</c:v>
                </c:pt>
                <c:pt idx="194">
                  <c:v>94.3</c:v>
                </c:pt>
                <c:pt idx="195">
                  <c:v>94.49</c:v>
                </c:pt>
                <c:pt idx="196">
                  <c:v>94.68</c:v>
                </c:pt>
                <c:pt idx="197">
                  <c:v>94.82</c:v>
                </c:pt>
                <c:pt idx="198">
                  <c:v>94.92</c:v>
                </c:pt>
                <c:pt idx="199">
                  <c:v>94.97</c:v>
                </c:pt>
                <c:pt idx="200">
                  <c:v>94.99</c:v>
                </c:pt>
                <c:pt idx="201">
                  <c:v>95.02</c:v>
                </c:pt>
                <c:pt idx="202">
                  <c:v>95.05</c:v>
                </c:pt>
                <c:pt idx="203">
                  <c:v>95.11</c:v>
                </c:pt>
                <c:pt idx="204">
                  <c:v>95.16</c:v>
                </c:pt>
                <c:pt idx="205">
                  <c:v>95.22</c:v>
                </c:pt>
                <c:pt idx="206">
                  <c:v>95.31</c:v>
                </c:pt>
                <c:pt idx="207">
                  <c:v>95.42</c:v>
                </c:pt>
                <c:pt idx="208">
                  <c:v>95.61</c:v>
                </c:pt>
                <c:pt idx="209">
                  <c:v>95.86</c:v>
                </c:pt>
                <c:pt idx="210">
                  <c:v>96.14</c:v>
                </c:pt>
                <c:pt idx="211">
                  <c:v>96.41</c:v>
                </c:pt>
                <c:pt idx="212">
                  <c:v>96.63</c:v>
                </c:pt>
                <c:pt idx="213">
                  <c:v>96.81</c:v>
                </c:pt>
                <c:pt idx="214">
                  <c:v>96.94</c:v>
                </c:pt>
                <c:pt idx="215">
                  <c:v>97.04</c:v>
                </c:pt>
                <c:pt idx="216">
                  <c:v>97.14</c:v>
                </c:pt>
                <c:pt idx="217">
                  <c:v>97.3</c:v>
                </c:pt>
                <c:pt idx="218">
                  <c:v>97.54</c:v>
                </c:pt>
                <c:pt idx="219">
                  <c:v>97.84</c:v>
                </c:pt>
                <c:pt idx="220">
                  <c:v>98.15</c:v>
                </c:pt>
                <c:pt idx="221">
                  <c:v>98.4</c:v>
                </c:pt>
                <c:pt idx="222">
                  <c:v>98.57</c:v>
                </c:pt>
                <c:pt idx="223">
                  <c:v>98.63</c:v>
                </c:pt>
                <c:pt idx="224">
                  <c:v>98.65</c:v>
                </c:pt>
                <c:pt idx="225">
                  <c:v>98.67</c:v>
                </c:pt>
                <c:pt idx="226">
                  <c:v>98.7</c:v>
                </c:pt>
                <c:pt idx="227">
                  <c:v>98.74</c:v>
                </c:pt>
                <c:pt idx="228">
                  <c:v>98.78</c:v>
                </c:pt>
                <c:pt idx="229">
                  <c:v>98.82</c:v>
                </c:pt>
                <c:pt idx="230">
                  <c:v>98.84</c:v>
                </c:pt>
                <c:pt idx="231">
                  <c:v>98.86</c:v>
                </c:pt>
                <c:pt idx="232">
                  <c:v>98.86</c:v>
                </c:pt>
                <c:pt idx="233">
                  <c:v>98.86</c:v>
                </c:pt>
                <c:pt idx="234">
                  <c:v>98.88</c:v>
                </c:pt>
                <c:pt idx="235">
                  <c:v>98.92</c:v>
                </c:pt>
                <c:pt idx="236">
                  <c:v>98.97</c:v>
                </c:pt>
                <c:pt idx="237">
                  <c:v>99.01</c:v>
                </c:pt>
                <c:pt idx="238">
                  <c:v>99.03</c:v>
                </c:pt>
                <c:pt idx="239">
                  <c:v>99.03</c:v>
                </c:pt>
                <c:pt idx="240">
                  <c:v>99.03</c:v>
                </c:pt>
                <c:pt idx="241">
                  <c:v>99.03</c:v>
                </c:pt>
                <c:pt idx="242">
                  <c:v>99.03</c:v>
                </c:pt>
                <c:pt idx="243">
                  <c:v>99.03</c:v>
                </c:pt>
                <c:pt idx="244">
                  <c:v>99.03</c:v>
                </c:pt>
                <c:pt idx="245">
                  <c:v>99.03</c:v>
                </c:pt>
                <c:pt idx="246">
                  <c:v>99.03</c:v>
                </c:pt>
                <c:pt idx="247">
                  <c:v>99.03</c:v>
                </c:pt>
                <c:pt idx="248">
                  <c:v>99.03</c:v>
                </c:pt>
                <c:pt idx="249">
                  <c:v>99.03</c:v>
                </c:pt>
                <c:pt idx="250">
                  <c:v>99.03</c:v>
                </c:pt>
                <c:pt idx="251">
                  <c:v>99.03</c:v>
                </c:pt>
                <c:pt idx="252">
                  <c:v>99.03</c:v>
                </c:pt>
                <c:pt idx="253">
                  <c:v>99.04</c:v>
                </c:pt>
                <c:pt idx="254">
                  <c:v>99.1</c:v>
                </c:pt>
                <c:pt idx="255">
                  <c:v>99.19</c:v>
                </c:pt>
                <c:pt idx="256">
                  <c:v>99.28</c:v>
                </c:pt>
                <c:pt idx="257">
                  <c:v>99.35</c:v>
                </c:pt>
                <c:pt idx="258">
                  <c:v>99.37</c:v>
                </c:pt>
                <c:pt idx="259">
                  <c:v>99.37</c:v>
                </c:pt>
                <c:pt idx="260">
                  <c:v>99.37</c:v>
                </c:pt>
                <c:pt idx="261">
                  <c:v>99.37</c:v>
                </c:pt>
                <c:pt idx="262">
                  <c:v>99.37</c:v>
                </c:pt>
                <c:pt idx="263">
                  <c:v>99.37</c:v>
                </c:pt>
                <c:pt idx="264">
                  <c:v>99.37</c:v>
                </c:pt>
                <c:pt idx="265">
                  <c:v>99.37</c:v>
                </c:pt>
                <c:pt idx="266">
                  <c:v>99.37</c:v>
                </c:pt>
                <c:pt idx="267">
                  <c:v>99.37</c:v>
                </c:pt>
                <c:pt idx="268">
                  <c:v>99.38</c:v>
                </c:pt>
                <c:pt idx="269">
                  <c:v>99.42</c:v>
                </c:pt>
                <c:pt idx="270">
                  <c:v>99.52</c:v>
                </c:pt>
                <c:pt idx="271">
                  <c:v>99.7</c:v>
                </c:pt>
                <c:pt idx="272">
                  <c:v>99.95</c:v>
                </c:pt>
                <c:pt idx="273">
                  <c:v>100</c:v>
                </c:pt>
                <c:pt idx="274">
                  <c:v>100</c:v>
                </c:pt>
                <c:pt idx="275">
                  <c:v>100</c:v>
                </c:pt>
                <c:pt idx="276">
                  <c:v>100</c:v>
                </c:pt>
                <c:pt idx="277">
                  <c:v>100</c:v>
                </c:pt>
                <c:pt idx="278">
                  <c:v>100</c:v>
                </c:pt>
                <c:pt idx="279">
                  <c:v>100</c:v>
                </c:pt>
                <c:pt idx="280">
                  <c:v>100</c:v>
                </c:pt>
                <c:pt idx="281">
                  <c:v>100</c:v>
                </c:pt>
                <c:pt idx="282">
                  <c:v>100</c:v>
                </c:pt>
                <c:pt idx="283">
                  <c:v>100</c:v>
                </c:pt>
                <c:pt idx="284">
                  <c:v>100</c:v>
                </c:pt>
                <c:pt idx="285">
                  <c:v>100</c:v>
                </c:pt>
                <c:pt idx="286">
                  <c:v>100</c:v>
                </c:pt>
                <c:pt idx="287">
                  <c:v>100</c:v>
                </c:pt>
                <c:pt idx="288">
                  <c:v>100</c:v>
                </c:pt>
                <c:pt idx="289">
                  <c:v>100</c:v>
                </c:pt>
                <c:pt idx="290">
                  <c:v>100</c:v>
                </c:pt>
                <c:pt idx="291">
                  <c:v>100</c:v>
                </c:pt>
                <c:pt idx="292">
                  <c:v>100</c:v>
                </c:pt>
                <c:pt idx="293">
                  <c:v>100</c:v>
                </c:pt>
                <c:pt idx="294">
                  <c:v>100</c:v>
                </c:pt>
                <c:pt idx="295">
                  <c:v>100</c:v>
                </c:pt>
                <c:pt idx="296">
                  <c:v>100</c:v>
                </c:pt>
                <c:pt idx="297">
                  <c:v>100</c:v>
                </c:pt>
                <c:pt idx="298">
                  <c:v>100</c:v>
                </c:pt>
                <c:pt idx="299">
                  <c:v>100</c:v>
                </c:pt>
                <c:pt idx="3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E8-4968-BB8B-90FE62ED8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8442064"/>
        <c:axId val="958423760"/>
      </c:scatterChart>
      <c:valAx>
        <c:axId val="958442064"/>
        <c:scaling>
          <c:orientation val="minMax"/>
          <c:max val="3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58423760"/>
        <c:crosses val="autoZero"/>
        <c:crossBetween val="midCat"/>
      </c:valAx>
      <c:valAx>
        <c:axId val="95842376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DE"/>
          </a:p>
        </c:txPr>
        <c:crossAx val="958442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12</xdr:col>
      <xdr:colOff>417442</xdr:colOff>
      <xdr:row>2</xdr:row>
      <xdr:rowOff>159715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4EB257-46B9-46DA-B888-4886F429AF35}"/>
                </a:ext>
              </a:extLst>
            </xdr:cNvPr>
            <xdr:cNvSpPr txBox="1"/>
          </xdr:nvSpPr>
          <xdr:spPr>
            <a:xfrm>
              <a:off x="4622800" y="196850"/>
              <a:ext cx="3719442" cy="35656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𝑏𝑒𝑑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∗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𝜌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𝑝𝑎𝑟𝑡𝑖𝑐𝑙𝑒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∗(1−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𝑚𝑓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𝑠𝑡𝑎𝑡</m:t>
                        </m:r>
                      </m:sub>
                    </m:sSub>
                    <m:r>
                      <a:rPr lang="en-US" sz="1100" b="0" i="1">
                        <a:latin typeface="Cambria Math" panose="02040503050406030204" pitchFamily="18" charset="0"/>
                      </a:rPr>
                      <m:t>)=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𝑚</m:t>
                        </m:r>
                      </m:e>
                      <m:sub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𝑝𝑎𝑟𝑡𝑖𝑐𝑙𝑒𝑠</m:t>
                        </m:r>
                      </m:sub>
                    </m:sSub>
                  </m:oMath>
                </m:oMathPara>
              </a14:m>
              <a:endParaRPr lang="en-DE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E4EB257-46B9-46DA-B888-4886F429AF35}"/>
                </a:ext>
              </a:extLst>
            </xdr:cNvPr>
            <xdr:cNvSpPr txBox="1"/>
          </xdr:nvSpPr>
          <xdr:spPr>
            <a:xfrm>
              <a:off x="4622800" y="196850"/>
              <a:ext cx="3719442" cy="356565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pPr/>
              <a:r>
                <a:rPr lang="en-US" sz="1100" b="0" i="0">
                  <a:latin typeface="Cambria Math" panose="02040503050406030204" pitchFamily="18" charset="0"/>
                </a:rPr>
                <a:t>𝑉_𝑏𝑒𝑑∗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𝜌_</a:t>
              </a:r>
              <a:r>
                <a:rPr lang="en-US" sz="1100" b="0" i="0">
                  <a:latin typeface="Cambria Math" panose="02040503050406030204" pitchFamily="18" charset="0"/>
                </a:rPr>
                <a:t>𝑝𝑎𝑟𝑡𝑖𝑐𝑙𝑒∗(1−</a:t>
              </a:r>
              <a:r>
                <a:rPr lang="en-US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𝜀_(</a:t>
              </a:r>
              <a:r>
                <a:rPr lang="en-US" sz="1100" b="0" i="0">
                  <a:latin typeface="Cambria Math" panose="02040503050406030204" pitchFamily="18" charset="0"/>
                </a:rPr>
                <a:t>𝑚𝑓−𝑠𝑡𝑎𝑡))=𝑚_𝑝𝑎𝑟𝑡𝑖𝑐𝑙𝑒𝑠</a:t>
              </a:r>
              <a:endParaRPr lang="en-DE" sz="1100"/>
            </a:p>
          </xdr:txBody>
        </xdr:sp>
      </mc:Fallback>
    </mc:AlternateContent>
    <xdr:clientData/>
  </xdr:twoCellAnchor>
  <xdr:twoCellAnchor editAs="oneCell">
    <xdr:from>
      <xdr:col>20</xdr:col>
      <xdr:colOff>374153</xdr:colOff>
      <xdr:row>20</xdr:row>
      <xdr:rowOff>171201</xdr:rowOff>
    </xdr:from>
    <xdr:to>
      <xdr:col>30</xdr:col>
      <xdr:colOff>417873</xdr:colOff>
      <xdr:row>44</xdr:row>
      <xdr:rowOff>28326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C31846F-0DA8-4FFC-85EA-6E3089F3D3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06016" y="4155515"/>
          <a:ext cx="6642739" cy="4638301"/>
        </a:xfrm>
        <a:prstGeom prst="rect">
          <a:avLst/>
        </a:prstGeom>
      </xdr:spPr>
    </xdr:pic>
    <xdr:clientData/>
  </xdr:twoCellAnchor>
  <xdr:twoCellAnchor editAs="oneCell">
    <xdr:from>
      <xdr:col>20</xdr:col>
      <xdr:colOff>285750</xdr:colOff>
      <xdr:row>38</xdr:row>
      <xdr:rowOff>63500</xdr:rowOff>
    </xdr:from>
    <xdr:to>
      <xdr:col>30</xdr:col>
      <xdr:colOff>521024</xdr:colOff>
      <xdr:row>59</xdr:row>
      <xdr:rowOff>158749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ADECC0-79BE-4769-8C85-B1D08B166E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41500" y="7302500"/>
          <a:ext cx="6902774" cy="4095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10300</xdr:colOff>
      <xdr:row>2</xdr:row>
      <xdr:rowOff>10300</xdr:rowOff>
    </xdr:from>
    <xdr:to>
      <xdr:col>10</xdr:col>
      <xdr:colOff>353200</xdr:colOff>
      <xdr:row>35</xdr:row>
      <xdr:rowOff>42098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2EAA185-DC08-7B54-E69F-7B4C0846E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5800" y="416700"/>
          <a:ext cx="7772400" cy="6737398"/>
        </a:xfrm>
        <a:prstGeom prst="rect">
          <a:avLst/>
        </a:prstGeom>
      </xdr:spPr>
    </xdr:pic>
    <xdr:clientData/>
  </xdr:twoCellAnchor>
  <xdr:twoCellAnchor editAs="oneCell">
    <xdr:from>
      <xdr:col>11</xdr:col>
      <xdr:colOff>20600</xdr:colOff>
      <xdr:row>2</xdr:row>
      <xdr:rowOff>20600</xdr:rowOff>
    </xdr:from>
    <xdr:to>
      <xdr:col>20</xdr:col>
      <xdr:colOff>363500</xdr:colOff>
      <xdr:row>35</xdr:row>
      <xdr:rowOff>52398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F363A67-488B-010E-7006-31B1B0C49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01100" y="427000"/>
          <a:ext cx="7772400" cy="67373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70184</xdr:colOff>
      <xdr:row>0</xdr:row>
      <xdr:rowOff>87062</xdr:rowOff>
    </xdr:from>
    <xdr:to>
      <xdr:col>8</xdr:col>
      <xdr:colOff>19384</xdr:colOff>
      <xdr:row>14</xdr:row>
      <xdr:rowOff>74362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E6513F6-CA20-4A0C-8341-217979D6DE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625309</xdr:colOff>
      <xdr:row>0</xdr:row>
      <xdr:rowOff>69516</xdr:rowOff>
    </xdr:from>
    <xdr:to>
      <xdr:col>15</xdr:col>
      <xdr:colOff>574508</xdr:colOff>
      <xdr:row>14</xdr:row>
      <xdr:rowOff>56816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AA6B94-6693-4EC6-AF3E-C04A0F7D80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660401</xdr:colOff>
      <xdr:row>7</xdr:row>
      <xdr:rowOff>101600</xdr:rowOff>
    </xdr:from>
    <xdr:to>
      <xdr:col>9</xdr:col>
      <xdr:colOff>254001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7935473-DB9A-14FE-EB00-C33F6A9C7EC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338667</xdr:colOff>
      <xdr:row>8</xdr:row>
      <xdr:rowOff>16933</xdr:rowOff>
    </xdr:from>
    <xdr:to>
      <xdr:col>21</xdr:col>
      <xdr:colOff>762000</xdr:colOff>
      <xdr:row>21</xdr:row>
      <xdr:rowOff>118533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ACAE33-D755-3D4F-B9E8-EC6EC235F4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23</xdr:col>
      <xdr:colOff>0</xdr:colOff>
      <xdr:row>9</xdr:row>
      <xdr:rowOff>0</xdr:rowOff>
    </xdr:from>
    <xdr:to>
      <xdr:col>28</xdr:col>
      <xdr:colOff>423332</xdr:colOff>
      <xdr:row>22</xdr:row>
      <xdr:rowOff>101599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64070F0-CA33-4D7B-8AD2-4C5B47BF3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544130</xdr:colOff>
      <xdr:row>3</xdr:row>
      <xdr:rowOff>79047</xdr:rowOff>
    </xdr:from>
    <xdr:to>
      <xdr:col>22</xdr:col>
      <xdr:colOff>189405</xdr:colOff>
      <xdr:row>17</xdr:row>
      <xdr:rowOff>63282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DB54222-90B7-47E0-89C3-F15ECFBF23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285750</xdr:colOff>
      <xdr:row>18</xdr:row>
      <xdr:rowOff>57150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0C733F4-2D44-BBA8-9F55-69DE6D062003}"/>
            </a:ext>
          </a:extLst>
        </xdr:cNvPr>
        <xdr:cNvSpPr txBox="1"/>
      </xdr:nvSpPr>
      <xdr:spPr>
        <a:xfrm>
          <a:off x="8540750" y="371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1A4DC-6E5B-4D6F-BA54-44E7E20EFDB0}">
  <dimension ref="A1:U30"/>
  <sheetViews>
    <sheetView tabSelected="1" zoomScale="51" workbookViewId="0">
      <selection activeCell="L21" sqref="L21"/>
    </sheetView>
  </sheetViews>
  <sheetFormatPr defaultRowHeight="15.5" x14ac:dyDescent="0.35"/>
  <cols>
    <col min="2" max="2" width="20.9140625" customWidth="1"/>
  </cols>
  <sheetData>
    <row r="1" spans="1:21" x14ac:dyDescent="0.35">
      <c r="A1" t="s">
        <v>1733</v>
      </c>
      <c r="B1" t="s">
        <v>1748</v>
      </c>
    </row>
    <row r="5" spans="1:21" x14ac:dyDescent="0.35">
      <c r="L5" t="s">
        <v>1756</v>
      </c>
    </row>
    <row r="6" spans="1:21" x14ac:dyDescent="0.35">
      <c r="L6">
        <v>3.8</v>
      </c>
      <c r="M6" t="s">
        <v>1741</v>
      </c>
      <c r="O6">
        <v>6.52</v>
      </c>
      <c r="P6" t="s">
        <v>1741</v>
      </c>
      <c r="Q6">
        <f>2.87-1.08</f>
        <v>1.79</v>
      </c>
      <c r="S6">
        <v>9.31</v>
      </c>
      <c r="U6">
        <v>6.37</v>
      </c>
    </row>
    <row r="7" spans="1:21" x14ac:dyDescent="0.35">
      <c r="L7">
        <v>7</v>
      </c>
      <c r="M7" t="s">
        <v>1757</v>
      </c>
      <c r="O7">
        <v>10</v>
      </c>
      <c r="P7" t="s">
        <v>1757</v>
      </c>
      <c r="Q7">
        <v>3</v>
      </c>
      <c r="S7">
        <v>16</v>
      </c>
      <c r="U7">
        <v>10</v>
      </c>
    </row>
    <row r="9" spans="1:21" x14ac:dyDescent="0.35">
      <c r="B9" t="s">
        <v>1734</v>
      </c>
      <c r="C9">
        <v>24.9</v>
      </c>
      <c r="D9" t="s">
        <v>1735</v>
      </c>
      <c r="L9">
        <f>L6/L7</f>
        <v>0.54285714285714282</v>
      </c>
      <c r="O9">
        <f>O6/O7</f>
        <v>0.65199999999999991</v>
      </c>
      <c r="Q9">
        <f>Q6/Q7</f>
        <v>0.59666666666666668</v>
      </c>
      <c r="S9">
        <f>S6/S7</f>
        <v>0.58187500000000003</v>
      </c>
      <c r="U9">
        <f>U6/U7</f>
        <v>0.63700000000000001</v>
      </c>
    </row>
    <row r="10" spans="1:21" x14ac:dyDescent="0.35">
      <c r="B10" t="s">
        <v>1736</v>
      </c>
      <c r="C10">
        <v>3.5</v>
      </c>
      <c r="D10" t="s">
        <v>1737</v>
      </c>
    </row>
    <row r="12" spans="1:21" x14ac:dyDescent="0.35">
      <c r="B12" t="s">
        <v>1738</v>
      </c>
      <c r="D12" t="s">
        <v>1739</v>
      </c>
    </row>
    <row r="13" spans="1:21" x14ac:dyDescent="0.35">
      <c r="B13" t="s">
        <v>1740</v>
      </c>
      <c r="C13">
        <v>2.0145</v>
      </c>
      <c r="D13" t="s">
        <v>1741</v>
      </c>
      <c r="F13" t="s">
        <v>1740</v>
      </c>
      <c r="G13">
        <v>2.1236000000000002</v>
      </c>
      <c r="H13" t="s">
        <v>1741</v>
      </c>
    </row>
    <row r="14" spans="1:21" x14ac:dyDescent="0.35">
      <c r="L14" t="s">
        <v>1746</v>
      </c>
      <c r="M14" t="s">
        <v>1747</v>
      </c>
    </row>
    <row r="15" spans="1:21" x14ac:dyDescent="0.35">
      <c r="B15" t="s">
        <v>1742</v>
      </c>
      <c r="C15" t="s">
        <v>1743</v>
      </c>
      <c r="F15" t="s">
        <v>1742</v>
      </c>
      <c r="G15" t="s">
        <v>1743</v>
      </c>
      <c r="L15">
        <f>L9</f>
        <v>0.54285714285714282</v>
      </c>
      <c r="M15">
        <f>1-(L15/$B$24)</f>
        <v>0.53403820273629932</v>
      </c>
    </row>
    <row r="16" spans="1:21" x14ac:dyDescent="0.35">
      <c r="B16">
        <v>1.1644000000000001</v>
      </c>
      <c r="C16">
        <v>-2E-3</v>
      </c>
      <c r="F16">
        <v>1.1600999999999999</v>
      </c>
      <c r="G16">
        <v>-3.5000000000000001E-3</v>
      </c>
      <c r="L16">
        <f>O9</f>
        <v>0.65199999999999991</v>
      </c>
      <c r="M16">
        <f t="shared" ref="M16:M19" si="0">1-(L16/$B$24)</f>
        <v>0.44035535718117647</v>
      </c>
    </row>
    <row r="17" spans="1:13" x14ac:dyDescent="0.35">
      <c r="B17">
        <v>1.1640999999999999</v>
      </c>
      <c r="C17">
        <v>-2.3E-3</v>
      </c>
      <c r="F17">
        <v>1.1611</v>
      </c>
      <c r="G17">
        <v>-2.5999999999999999E-3</v>
      </c>
      <c r="L17">
        <f>Q9</f>
        <v>0.59666666666666668</v>
      </c>
      <c r="M17">
        <f t="shared" si="0"/>
        <v>0.48785076142858164</v>
      </c>
    </row>
    <row r="18" spans="1:13" x14ac:dyDescent="0.35">
      <c r="B18">
        <v>1.1656</v>
      </c>
      <c r="C18">
        <v>-8.0000000000000004E-4</v>
      </c>
      <c r="F18">
        <v>1.1616</v>
      </c>
      <c r="G18">
        <v>-2E-3</v>
      </c>
      <c r="L18">
        <f>S9</f>
        <v>0.58187500000000003</v>
      </c>
      <c r="M18">
        <f t="shared" si="0"/>
        <v>0.50054719855797081</v>
      </c>
    </row>
    <row r="19" spans="1:13" x14ac:dyDescent="0.35">
      <c r="B19">
        <v>1.1685000000000001</v>
      </c>
      <c r="C19">
        <v>2.0999999999999999E-3</v>
      </c>
      <c r="F19">
        <v>1.1662999999999999</v>
      </c>
      <c r="G19">
        <v>2.5999999999999999E-3</v>
      </c>
      <c r="L19">
        <f>U9</f>
        <v>0.63700000000000001</v>
      </c>
      <c r="M19">
        <f t="shared" si="0"/>
        <v>0.45323061736872594</v>
      </c>
    </row>
    <row r="20" spans="1:13" x14ac:dyDescent="0.35">
      <c r="B20">
        <v>1.1666000000000001</v>
      </c>
      <c r="C20">
        <v>1E-4</v>
      </c>
      <c r="F20">
        <v>1.1659999999999999</v>
      </c>
      <c r="G20">
        <v>2.3999999999999998E-3</v>
      </c>
    </row>
    <row r="21" spans="1:13" x14ac:dyDescent="0.35">
      <c r="B21">
        <v>1.1693</v>
      </c>
      <c r="C21">
        <v>2.8999999999999998E-3</v>
      </c>
      <c r="F21">
        <v>1.1667000000000001</v>
      </c>
      <c r="G21">
        <v>3.0999999999999999E-3</v>
      </c>
      <c r="L21">
        <f>AVERAGE(L15:L19)</f>
        <v>0.60207976190476198</v>
      </c>
      <c r="M21">
        <f>AVERAGE(M15:M19)</f>
        <v>0.48320442745455078</v>
      </c>
    </row>
    <row r="22" spans="1:13" x14ac:dyDescent="0.35">
      <c r="A22" t="s">
        <v>1749</v>
      </c>
      <c r="E22" t="s">
        <v>1749</v>
      </c>
    </row>
    <row r="23" spans="1:13" x14ac:dyDescent="0.35">
      <c r="A23" t="s">
        <v>1744</v>
      </c>
      <c r="B23">
        <f>AVERAGE(B16:B21)</f>
        <v>1.1664166666666667</v>
      </c>
      <c r="C23" t="s">
        <v>1745</v>
      </c>
      <c r="E23" t="s">
        <v>1744</v>
      </c>
      <c r="F23">
        <f>AVERAGE(F16:F21)</f>
        <v>1.1636333333333333</v>
      </c>
    </row>
    <row r="24" spans="1:13" x14ac:dyDescent="0.35">
      <c r="A24" t="s">
        <v>1758</v>
      </c>
      <c r="B24" s="25">
        <f>AVERAGE(B23,F23)</f>
        <v>1.165025</v>
      </c>
    </row>
    <row r="27" spans="1:13" x14ac:dyDescent="0.35">
      <c r="A27" t="s">
        <v>1746</v>
      </c>
      <c r="B27">
        <f>C13/C10</f>
        <v>0.57557142857142851</v>
      </c>
      <c r="C27" t="s">
        <v>1745</v>
      </c>
      <c r="E27" t="s">
        <v>1746</v>
      </c>
      <c r="F27">
        <f>G13/C10</f>
        <v>0.60674285714285714</v>
      </c>
    </row>
    <row r="28" spans="1:13" x14ac:dyDescent="0.35">
      <c r="A28" t="s">
        <v>1747</v>
      </c>
      <c r="B28">
        <f>1-(C13/(C10*B23))</f>
        <v>0.5065473213647822</v>
      </c>
      <c r="E28" t="s">
        <v>1747</v>
      </c>
      <c r="F28">
        <f>1-(F27/F23)</f>
        <v>0.47857899927566772</v>
      </c>
    </row>
    <row r="30" spans="1:13" x14ac:dyDescent="0.35">
      <c r="A30" t="s">
        <v>1747</v>
      </c>
      <c r="B30">
        <f>1-(B27/B23)</f>
        <v>0.50654732136478231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39E02-9644-C24F-A7EF-808EC805A7AF}">
  <dimension ref="A1"/>
  <sheetViews>
    <sheetView zoomScale="43" zoomScaleNormal="43" workbookViewId="0">
      <selection activeCell="E20" sqref="E20"/>
    </sheetView>
  </sheetViews>
  <sheetFormatPr defaultColWidth="10.6640625" defaultRowHeight="15.5" x14ac:dyDescent="0.3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5C7B3-E4F8-47E2-9EC6-370805CBF004}">
  <dimension ref="B18:H26"/>
  <sheetViews>
    <sheetView zoomScale="76" zoomScaleNormal="76" workbookViewId="0">
      <selection activeCell="K20" sqref="K20"/>
    </sheetView>
  </sheetViews>
  <sheetFormatPr defaultRowHeight="15.5" x14ac:dyDescent="0.35"/>
  <cols>
    <col min="3" max="3" width="14" customWidth="1"/>
    <col min="4" max="4" width="11" customWidth="1"/>
  </cols>
  <sheetData>
    <row r="18" spans="2:8" x14ac:dyDescent="0.35">
      <c r="D18" t="s">
        <v>1751</v>
      </c>
      <c r="E18" t="s">
        <v>1752</v>
      </c>
      <c r="F18" t="s">
        <v>1753</v>
      </c>
      <c r="G18" t="s">
        <v>1754</v>
      </c>
      <c r="H18" t="s">
        <v>1755</v>
      </c>
    </row>
    <row r="19" spans="2:8" x14ac:dyDescent="0.35">
      <c r="B19" t="s">
        <v>34</v>
      </c>
      <c r="D19">
        <f>x_area!N10</f>
        <v>902.2</v>
      </c>
      <c r="E19">
        <f>xc_min!N10</f>
        <v>745.2</v>
      </c>
      <c r="F19" s="7" t="str">
        <f>xFemax!N10</f>
        <v>1041.7</v>
      </c>
      <c r="G19" s="7" t="str">
        <f>xFemin!N10</f>
        <v>755.6</v>
      </c>
      <c r="H19" s="7" t="str">
        <f>xMamin!N10</f>
        <v>691.1</v>
      </c>
    </row>
    <row r="20" spans="2:8" x14ac:dyDescent="0.35">
      <c r="B20" t="s">
        <v>35</v>
      </c>
      <c r="D20">
        <f>x_area!N11</f>
        <v>1047.3</v>
      </c>
      <c r="E20">
        <f>xc_min!N11</f>
        <v>892.4</v>
      </c>
      <c r="F20" s="7" t="str">
        <f>xFemax!N11</f>
        <v>1217.6</v>
      </c>
      <c r="G20" s="7" t="str">
        <f>xFemin!N11</f>
        <v>916.0</v>
      </c>
      <c r="H20" s="7" t="str">
        <f>xMamin!N11</f>
        <v>845.6</v>
      </c>
    </row>
    <row r="21" spans="2:8" x14ac:dyDescent="0.35">
      <c r="B21" t="s">
        <v>36</v>
      </c>
      <c r="D21">
        <f>x_area!N12</f>
        <v>1351.7</v>
      </c>
      <c r="E21">
        <f>xc_min!N12</f>
        <v>1077</v>
      </c>
      <c r="F21" s="7" t="str">
        <f>xFemax!N12</f>
        <v>1676.4</v>
      </c>
      <c r="G21" s="7" t="str">
        <f>xFemin!N12</f>
        <v>1121.9</v>
      </c>
      <c r="H21" s="7" t="str">
        <f>xMamin!N12</f>
        <v>1002.4</v>
      </c>
    </row>
    <row r="22" spans="2:8" x14ac:dyDescent="0.35">
      <c r="B22" t="s">
        <v>44</v>
      </c>
      <c r="D22">
        <f>x_area!$N$19</f>
        <v>5.915</v>
      </c>
      <c r="E22">
        <f>xc_min!$N$19</f>
        <v>6.4340000000000002</v>
      </c>
      <c r="F22" s="7" t="str">
        <f>xFemax!$N$19</f>
        <v>6.437</v>
      </c>
      <c r="G22" s="7" t="str">
        <f>xFemin!$N$19</f>
        <v>6.434</v>
      </c>
      <c r="H22" s="7" t="str">
        <f>xMamin!$N$19</f>
        <v>6.445</v>
      </c>
    </row>
    <row r="23" spans="2:8" x14ac:dyDescent="0.35">
      <c r="B23" t="s">
        <v>48</v>
      </c>
      <c r="D23">
        <f>x_area!$N$22</f>
        <v>0.86899999999999999</v>
      </c>
      <c r="E23">
        <f>xc_min!$N$22</f>
        <v>0.878</v>
      </c>
      <c r="F23" s="7" t="str">
        <f>xFemax!$N$22</f>
        <v>0.878</v>
      </c>
      <c r="G23" s="7" t="str">
        <f>xFemin!$N$22</f>
        <v>0.878</v>
      </c>
      <c r="H23" s="7" t="str">
        <f>xMamin!$N$22</f>
        <v>0.883</v>
      </c>
    </row>
    <row r="26" spans="2:8" x14ac:dyDescent="0.35">
      <c r="B26" t="s">
        <v>1750</v>
      </c>
      <c r="D26">
        <f>6/(D22*D23)</f>
        <v>1.1672845168463475</v>
      </c>
      <c r="E26">
        <f t="shared" ref="E26:H26" si="0">6/(E22*E23)</f>
        <v>1.0621251140899393</v>
      </c>
      <c r="F26">
        <f t="shared" si="0"/>
        <v>1.0616301047156547</v>
      </c>
      <c r="G26">
        <f t="shared" si="0"/>
        <v>1.0621251140899393</v>
      </c>
      <c r="H26">
        <f t="shared" si="0"/>
        <v>1.0543082990756352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B01255-B2A4-4144-B11A-216924E45044}">
  <dimension ref="A1:V326"/>
  <sheetViews>
    <sheetView topLeftCell="F1" zoomScale="59" workbookViewId="0">
      <selection activeCell="N9" sqref="N9"/>
    </sheetView>
  </sheetViews>
  <sheetFormatPr defaultColWidth="10.83203125" defaultRowHeight="15.5" x14ac:dyDescent="0.35"/>
  <cols>
    <col min="1" max="1" width="24" style="8" customWidth="1"/>
    <col min="2" max="2" width="21" style="8" bestFit="1" customWidth="1"/>
    <col min="3" max="12" width="10.83203125" style="8"/>
    <col min="13" max="13" width="22.33203125" style="8" customWidth="1"/>
    <col min="14" max="16384" width="10.83203125" style="8"/>
  </cols>
  <sheetData>
    <row r="1" spans="1:18" x14ac:dyDescent="0.35">
      <c r="A1" s="8" t="s">
        <v>637</v>
      </c>
      <c r="B1" s="8" t="s">
        <v>638</v>
      </c>
      <c r="C1" s="8" t="s">
        <v>639</v>
      </c>
      <c r="D1" s="8" t="s">
        <v>643</v>
      </c>
      <c r="E1" s="8" t="s">
        <v>644</v>
      </c>
      <c r="F1" s="8" t="s">
        <v>640</v>
      </c>
      <c r="M1" s="8" t="s">
        <v>670</v>
      </c>
      <c r="N1" s="8" t="s">
        <v>638</v>
      </c>
      <c r="O1" s="8" t="s">
        <v>639</v>
      </c>
      <c r="P1" s="8" t="s">
        <v>643</v>
      </c>
      <c r="Q1" s="8" t="s">
        <v>671</v>
      </c>
      <c r="R1" s="8" t="s">
        <v>672</v>
      </c>
    </row>
    <row r="5" spans="1:18" x14ac:dyDescent="0.35">
      <c r="A5" s="8" t="s">
        <v>641</v>
      </c>
      <c r="M5" s="8" t="s">
        <v>641</v>
      </c>
    </row>
    <row r="6" spans="1:18" x14ac:dyDescent="0.35">
      <c r="A6" s="8" t="s">
        <v>642</v>
      </c>
      <c r="M6" s="8" t="s">
        <v>642</v>
      </c>
    </row>
    <row r="9" spans="1:18" x14ac:dyDescent="0.35">
      <c r="A9" s="9" t="s">
        <v>1731</v>
      </c>
      <c r="B9" s="11">
        <f>(6/B19)</f>
        <v>1.0323468685478321</v>
      </c>
      <c r="M9" s="9" t="s">
        <v>1731</v>
      </c>
      <c r="N9" s="11">
        <f>(6/N19)</f>
        <v>1.0143702451394758</v>
      </c>
    </row>
    <row r="10" spans="1:18" x14ac:dyDescent="0.35">
      <c r="A10" s="9" t="s">
        <v>34</v>
      </c>
      <c r="B10" s="22">
        <v>916.9</v>
      </c>
      <c r="M10" s="9" t="s">
        <v>34</v>
      </c>
      <c r="N10" s="22">
        <v>902.2</v>
      </c>
    </row>
    <row r="11" spans="1:18" x14ac:dyDescent="0.35">
      <c r="A11" s="9" t="s">
        <v>35</v>
      </c>
      <c r="B11" s="22">
        <v>1051.7</v>
      </c>
      <c r="M11" s="9" t="s">
        <v>35</v>
      </c>
      <c r="N11" s="22">
        <v>1047.3</v>
      </c>
    </row>
    <row r="12" spans="1:18" x14ac:dyDescent="0.35">
      <c r="A12" s="9" t="s">
        <v>36</v>
      </c>
      <c r="B12" s="22">
        <v>1286.5</v>
      </c>
      <c r="M12" s="9" t="s">
        <v>36</v>
      </c>
      <c r="N12" s="22">
        <v>1351.7</v>
      </c>
    </row>
    <row r="13" spans="1:18" x14ac:dyDescent="0.35">
      <c r="A13" s="9" t="s">
        <v>37</v>
      </c>
      <c r="B13" s="22">
        <v>100</v>
      </c>
      <c r="M13" s="9" t="s">
        <v>37</v>
      </c>
      <c r="N13" s="22">
        <v>100</v>
      </c>
    </row>
    <row r="14" spans="1:18" x14ac:dyDescent="0.35">
      <c r="A14" s="9" t="s">
        <v>39</v>
      </c>
      <c r="B14" s="22">
        <v>100</v>
      </c>
      <c r="M14" s="9" t="s">
        <v>39</v>
      </c>
      <c r="N14" s="22">
        <v>100</v>
      </c>
    </row>
    <row r="15" spans="1:18" x14ac:dyDescent="0.35">
      <c r="A15" s="9" t="s">
        <v>40</v>
      </c>
      <c r="B15" s="22">
        <v>1076.2</v>
      </c>
      <c r="M15" s="9" t="s">
        <v>40</v>
      </c>
      <c r="N15" s="22">
        <v>1078.5999999999999</v>
      </c>
    </row>
    <row r="16" spans="1:18" x14ac:dyDescent="0.35">
      <c r="A16" s="9" t="s">
        <v>41</v>
      </c>
      <c r="B16" s="22">
        <v>167</v>
      </c>
      <c r="M16" s="9" t="s">
        <v>41</v>
      </c>
      <c r="N16" s="22">
        <v>191.5</v>
      </c>
    </row>
    <row r="17" spans="1:22" x14ac:dyDescent="0.35">
      <c r="A17" s="9" t="s">
        <v>42</v>
      </c>
      <c r="B17" s="22">
        <v>0.35099999999999998</v>
      </c>
      <c r="M17" s="9" t="s">
        <v>42</v>
      </c>
      <c r="N17" s="22">
        <v>0.42899999999999999</v>
      </c>
    </row>
    <row r="18" spans="1:22" x14ac:dyDescent="0.35">
      <c r="A18" s="9" t="s">
        <v>43</v>
      </c>
      <c r="B18" s="22">
        <v>1.1779999999999999</v>
      </c>
      <c r="M18" s="9" t="s">
        <v>43</v>
      </c>
      <c r="N18" s="22">
        <v>1.194</v>
      </c>
    </row>
    <row r="19" spans="1:22" x14ac:dyDescent="0.35">
      <c r="A19" s="9" t="s">
        <v>44</v>
      </c>
      <c r="B19" s="22">
        <v>5.8120000000000003</v>
      </c>
      <c r="M19" s="9" t="s">
        <v>44</v>
      </c>
      <c r="N19" s="22">
        <v>5.915</v>
      </c>
    </row>
    <row r="20" spans="1:22" x14ac:dyDescent="0.35">
      <c r="A20" s="9" t="s">
        <v>45</v>
      </c>
      <c r="B20" s="22">
        <v>0.01</v>
      </c>
      <c r="M20" s="9" t="s">
        <v>45</v>
      </c>
      <c r="N20" s="22">
        <v>0</v>
      </c>
    </row>
    <row r="21" spans="1:22" x14ac:dyDescent="0.35">
      <c r="A21" s="9" t="s">
        <v>47</v>
      </c>
      <c r="B21" s="22">
        <v>1051.7</v>
      </c>
      <c r="M21" s="9" t="s">
        <v>47</v>
      </c>
      <c r="N21" s="22">
        <v>1047.3</v>
      </c>
    </row>
    <row r="22" spans="1:22" x14ac:dyDescent="0.35">
      <c r="A22" s="9" t="s">
        <v>48</v>
      </c>
      <c r="B22" s="22">
        <v>0.872</v>
      </c>
      <c r="M22" s="9" t="s">
        <v>48</v>
      </c>
      <c r="N22" s="22">
        <v>0.86899999999999999</v>
      </c>
    </row>
    <row r="23" spans="1:22" x14ac:dyDescent="0.35">
      <c r="A23" s="9" t="s">
        <v>49</v>
      </c>
      <c r="B23" s="22">
        <v>0.71599999999999997</v>
      </c>
      <c r="M23" s="9" t="s">
        <v>49</v>
      </c>
      <c r="N23" s="22">
        <v>0.71599999999999997</v>
      </c>
    </row>
    <row r="25" spans="1:22" x14ac:dyDescent="0.35">
      <c r="A25" s="9" t="s">
        <v>51</v>
      </c>
      <c r="B25" s="9" t="s">
        <v>52</v>
      </c>
      <c r="C25" s="9" t="s">
        <v>53</v>
      </c>
      <c r="D25" s="9" t="s">
        <v>54</v>
      </c>
      <c r="E25" s="9" t="s">
        <v>55</v>
      </c>
      <c r="F25" s="9" t="s">
        <v>56</v>
      </c>
      <c r="G25" s="9" t="s">
        <v>57</v>
      </c>
      <c r="H25" s="9" t="s">
        <v>58</v>
      </c>
      <c r="I25" s="9" t="s">
        <v>59</v>
      </c>
      <c r="J25" s="9" t="s">
        <v>60</v>
      </c>
      <c r="M25" s="9" t="s">
        <v>51</v>
      </c>
      <c r="N25" s="9" t="s">
        <v>52</v>
      </c>
      <c r="O25" s="9" t="s">
        <v>53</v>
      </c>
      <c r="P25" s="9" t="s">
        <v>54</v>
      </c>
      <c r="Q25" s="9" t="s">
        <v>55</v>
      </c>
      <c r="R25" s="9" t="s">
        <v>56</v>
      </c>
      <c r="S25" s="9" t="s">
        <v>57</v>
      </c>
      <c r="T25" s="9" t="s">
        <v>58</v>
      </c>
      <c r="U25" s="9" t="s">
        <v>59</v>
      </c>
      <c r="V25" s="9" t="s">
        <v>60</v>
      </c>
    </row>
    <row r="26" spans="1:22" x14ac:dyDescent="0.35">
      <c r="A26" s="21">
        <v>0</v>
      </c>
      <c r="B26" s="10">
        <v>3.3</v>
      </c>
      <c r="C26" s="21">
        <v>0</v>
      </c>
      <c r="D26" s="21">
        <v>0</v>
      </c>
      <c r="E26" s="21">
        <v>100</v>
      </c>
      <c r="F26" s="21">
        <v>0</v>
      </c>
      <c r="G26" s="21">
        <v>22.02</v>
      </c>
      <c r="H26" s="21">
        <v>22.02</v>
      </c>
      <c r="I26" s="21">
        <v>6.67</v>
      </c>
      <c r="J26" s="21">
        <v>0.79800000000000004</v>
      </c>
      <c r="M26" s="21">
        <v>0</v>
      </c>
      <c r="N26" s="21">
        <v>10</v>
      </c>
      <c r="O26" s="21">
        <v>0</v>
      </c>
      <c r="P26" s="21">
        <v>0</v>
      </c>
      <c r="Q26" s="21">
        <v>100</v>
      </c>
      <c r="R26" s="21">
        <v>0</v>
      </c>
      <c r="S26" s="21">
        <v>60.67</v>
      </c>
      <c r="T26" s="21">
        <v>60.67</v>
      </c>
      <c r="U26" s="21">
        <v>6.0670000000000002</v>
      </c>
      <c r="V26" s="21">
        <v>0.82199999999999995</v>
      </c>
    </row>
    <row r="27" spans="1:22" x14ac:dyDescent="0.35">
      <c r="A27" s="21">
        <v>3.3</v>
      </c>
      <c r="B27" s="10">
        <v>6.7</v>
      </c>
      <c r="C27" s="21">
        <v>0</v>
      </c>
      <c r="D27" s="21">
        <v>0</v>
      </c>
      <c r="E27" s="21">
        <v>100</v>
      </c>
      <c r="F27" s="21">
        <v>0</v>
      </c>
      <c r="G27" s="21">
        <v>42.91</v>
      </c>
      <c r="H27" s="21">
        <v>64.930000000000007</v>
      </c>
      <c r="I27" s="21">
        <v>12.62</v>
      </c>
      <c r="J27" s="21">
        <v>0.8</v>
      </c>
      <c r="M27" s="21">
        <v>10</v>
      </c>
      <c r="N27" s="21">
        <v>20</v>
      </c>
      <c r="O27" s="21">
        <v>0.01</v>
      </c>
      <c r="P27" s="21">
        <v>0.01</v>
      </c>
      <c r="Q27" s="21">
        <v>99.99</v>
      </c>
      <c r="R27" s="21">
        <v>1E-3</v>
      </c>
      <c r="S27" s="21">
        <v>28.36</v>
      </c>
      <c r="T27" s="21">
        <v>89.03</v>
      </c>
      <c r="U27" s="21">
        <v>2.8359999999999999</v>
      </c>
      <c r="V27" s="21">
        <v>0.77100000000000002</v>
      </c>
    </row>
    <row r="28" spans="1:22" x14ac:dyDescent="0.35">
      <c r="A28" s="21">
        <v>6.7</v>
      </c>
      <c r="B28" s="21">
        <v>10</v>
      </c>
      <c r="C28" s="21">
        <v>0</v>
      </c>
      <c r="D28" s="21">
        <v>0</v>
      </c>
      <c r="E28" s="21">
        <v>100</v>
      </c>
      <c r="F28" s="21">
        <v>0</v>
      </c>
      <c r="G28" s="21">
        <v>6.66</v>
      </c>
      <c r="H28" s="21">
        <v>71.59</v>
      </c>
      <c r="I28" s="21">
        <v>2.02</v>
      </c>
      <c r="J28" s="21">
        <v>0.80600000000000005</v>
      </c>
      <c r="M28" s="21">
        <v>20</v>
      </c>
      <c r="N28" s="21">
        <v>30</v>
      </c>
      <c r="O28" s="21">
        <v>0</v>
      </c>
      <c r="P28" s="21">
        <v>0.01</v>
      </c>
      <c r="Q28" s="21">
        <v>99.99</v>
      </c>
      <c r="R28" s="21">
        <v>0</v>
      </c>
      <c r="S28" s="21">
        <v>1.74</v>
      </c>
      <c r="T28" s="21">
        <v>90.77</v>
      </c>
      <c r="U28" s="21">
        <v>0.17399999999999999</v>
      </c>
      <c r="V28" s="21">
        <v>0.67200000000000004</v>
      </c>
    </row>
    <row r="29" spans="1:22" x14ac:dyDescent="0.35">
      <c r="A29" s="21">
        <v>10</v>
      </c>
      <c r="B29" s="21">
        <v>13.3</v>
      </c>
      <c r="C29" s="21">
        <v>0</v>
      </c>
      <c r="D29" s="21">
        <v>0</v>
      </c>
      <c r="E29" s="21">
        <v>100</v>
      </c>
      <c r="F29" s="21">
        <v>0</v>
      </c>
      <c r="G29" s="21">
        <v>7.87</v>
      </c>
      <c r="H29" s="21">
        <v>79.459999999999994</v>
      </c>
      <c r="I29" s="21">
        <v>2.38</v>
      </c>
      <c r="J29" s="21">
        <v>0.82</v>
      </c>
      <c r="M29" s="21">
        <v>30</v>
      </c>
      <c r="N29" s="21">
        <v>40</v>
      </c>
      <c r="O29" s="21">
        <v>0</v>
      </c>
      <c r="P29" s="21">
        <v>0.01</v>
      </c>
      <c r="Q29" s="21">
        <v>99.99</v>
      </c>
      <c r="R29" s="21">
        <v>0</v>
      </c>
      <c r="S29" s="21">
        <v>0.76</v>
      </c>
      <c r="T29" s="21">
        <v>91.53</v>
      </c>
      <c r="U29" s="21">
        <v>7.5999999999999998E-2</v>
      </c>
      <c r="V29" s="21">
        <v>0.67300000000000004</v>
      </c>
    </row>
    <row r="30" spans="1:22" x14ac:dyDescent="0.35">
      <c r="A30" s="21">
        <v>13.3</v>
      </c>
      <c r="B30" s="21">
        <v>16.7</v>
      </c>
      <c r="C30" s="21">
        <v>0</v>
      </c>
      <c r="D30" s="21">
        <v>0</v>
      </c>
      <c r="E30" s="21">
        <v>100</v>
      </c>
      <c r="F30" s="21">
        <v>0</v>
      </c>
      <c r="G30" s="21">
        <v>10.48</v>
      </c>
      <c r="H30" s="21">
        <v>89.94</v>
      </c>
      <c r="I30" s="21">
        <v>3.08</v>
      </c>
      <c r="J30" s="21">
        <v>0.81499999999999995</v>
      </c>
      <c r="M30" s="21">
        <v>40</v>
      </c>
      <c r="N30" s="21">
        <v>50</v>
      </c>
      <c r="O30" s="21">
        <v>0.03</v>
      </c>
      <c r="P30" s="21">
        <v>0.04</v>
      </c>
      <c r="Q30" s="21">
        <v>99.96</v>
      </c>
      <c r="R30" s="21">
        <v>3.0000000000000001E-3</v>
      </c>
      <c r="S30" s="21">
        <v>2.34</v>
      </c>
      <c r="T30" s="21">
        <v>93.87</v>
      </c>
      <c r="U30" s="21">
        <v>0.23400000000000001</v>
      </c>
      <c r="V30" s="21">
        <v>0.73799999999999999</v>
      </c>
    </row>
    <row r="31" spans="1:22" x14ac:dyDescent="0.35">
      <c r="A31" s="21">
        <v>16.7</v>
      </c>
      <c r="B31" s="21">
        <v>20</v>
      </c>
      <c r="C31" s="21">
        <v>0.01</v>
      </c>
      <c r="D31" s="21">
        <v>0.01</v>
      </c>
      <c r="E31" s="21">
        <v>99.99</v>
      </c>
      <c r="F31" s="21">
        <v>3.0000000000000001E-3</v>
      </c>
      <c r="G31" s="21">
        <v>1.88</v>
      </c>
      <c r="H31" s="21">
        <v>91.82</v>
      </c>
      <c r="I31" s="21">
        <v>0.56999999999999995</v>
      </c>
      <c r="J31" s="21">
        <v>0.81399999999999995</v>
      </c>
      <c r="M31" s="21">
        <v>50</v>
      </c>
      <c r="N31" s="21">
        <v>60</v>
      </c>
      <c r="O31" s="21">
        <v>0.02</v>
      </c>
      <c r="P31" s="21">
        <v>0.06</v>
      </c>
      <c r="Q31" s="21">
        <v>99.94</v>
      </c>
      <c r="R31" s="21">
        <v>2E-3</v>
      </c>
      <c r="S31" s="21">
        <v>2.33</v>
      </c>
      <c r="T31" s="21">
        <v>96.2</v>
      </c>
      <c r="U31" s="21">
        <v>0.23300000000000001</v>
      </c>
      <c r="V31" s="21">
        <v>0.65900000000000003</v>
      </c>
    </row>
    <row r="32" spans="1:22" x14ac:dyDescent="0.35">
      <c r="A32" s="21">
        <v>20</v>
      </c>
      <c r="B32" s="21">
        <v>23.3</v>
      </c>
      <c r="C32" s="21">
        <v>0</v>
      </c>
      <c r="D32" s="21">
        <v>0.01</v>
      </c>
      <c r="E32" s="21">
        <v>99.99</v>
      </c>
      <c r="F32" s="21">
        <v>0</v>
      </c>
      <c r="G32" s="21">
        <v>0</v>
      </c>
      <c r="H32" s="21">
        <v>91.82</v>
      </c>
      <c r="I32" s="21">
        <v>0</v>
      </c>
      <c r="J32" s="21">
        <v>1</v>
      </c>
      <c r="M32" s="21">
        <v>60</v>
      </c>
      <c r="N32" s="21">
        <v>70</v>
      </c>
      <c r="O32" s="21">
        <v>0.03</v>
      </c>
      <c r="P32" s="21">
        <v>0.09</v>
      </c>
      <c r="Q32" s="21">
        <v>99.91</v>
      </c>
      <c r="R32" s="21">
        <v>3.0000000000000001E-3</v>
      </c>
      <c r="S32" s="21">
        <v>0.57999999999999996</v>
      </c>
      <c r="T32" s="21">
        <v>96.78</v>
      </c>
      <c r="U32" s="21">
        <v>5.8000000000000003E-2</v>
      </c>
      <c r="V32" s="21">
        <v>0.66900000000000004</v>
      </c>
    </row>
    <row r="33" spans="1:22" x14ac:dyDescent="0.35">
      <c r="A33" s="21">
        <v>23.3</v>
      </c>
      <c r="B33" s="21">
        <v>26.7</v>
      </c>
      <c r="C33" s="21">
        <v>0</v>
      </c>
      <c r="D33" s="21">
        <v>0.01</v>
      </c>
      <c r="E33" s="21">
        <v>99.99</v>
      </c>
      <c r="F33" s="21">
        <v>0</v>
      </c>
      <c r="G33" s="21">
        <v>1.87</v>
      </c>
      <c r="H33" s="21">
        <v>93.69</v>
      </c>
      <c r="I33" s="21">
        <v>0.55000000000000004</v>
      </c>
      <c r="J33" s="21">
        <v>0.78200000000000003</v>
      </c>
      <c r="M33" s="21">
        <v>70</v>
      </c>
      <c r="N33" s="21">
        <v>80</v>
      </c>
      <c r="O33" s="21">
        <v>0.04</v>
      </c>
      <c r="P33" s="21">
        <v>0.13</v>
      </c>
      <c r="Q33" s="21">
        <v>99.87</v>
      </c>
      <c r="R33" s="21">
        <v>4.0000000000000001E-3</v>
      </c>
      <c r="S33" s="21">
        <v>1.32</v>
      </c>
      <c r="T33" s="21">
        <v>98.1</v>
      </c>
      <c r="U33" s="21">
        <v>0.13200000000000001</v>
      </c>
      <c r="V33" s="21">
        <v>0.75900000000000001</v>
      </c>
    </row>
    <row r="34" spans="1:22" x14ac:dyDescent="0.35">
      <c r="A34" s="21">
        <v>26.7</v>
      </c>
      <c r="B34" s="21">
        <v>30</v>
      </c>
      <c r="C34" s="21">
        <v>0</v>
      </c>
      <c r="D34" s="21">
        <v>0.01</v>
      </c>
      <c r="E34" s="21">
        <v>99.99</v>
      </c>
      <c r="F34" s="21">
        <v>0</v>
      </c>
      <c r="G34" s="21">
        <v>1.31</v>
      </c>
      <c r="H34" s="21">
        <v>95</v>
      </c>
      <c r="I34" s="21">
        <v>0.4</v>
      </c>
      <c r="J34" s="21">
        <v>0.78200000000000003</v>
      </c>
      <c r="M34" s="21">
        <v>80</v>
      </c>
      <c r="N34" s="21">
        <v>90</v>
      </c>
      <c r="O34" s="21">
        <v>0.01</v>
      </c>
      <c r="P34" s="21">
        <v>0.14000000000000001</v>
      </c>
      <c r="Q34" s="21">
        <v>99.86</v>
      </c>
      <c r="R34" s="21">
        <v>1E-3</v>
      </c>
      <c r="S34" s="21">
        <v>0.21</v>
      </c>
      <c r="T34" s="21">
        <v>98.31</v>
      </c>
      <c r="U34" s="21">
        <v>2.1000000000000001E-2</v>
      </c>
      <c r="V34" s="21">
        <v>1</v>
      </c>
    </row>
    <row r="35" spans="1:22" x14ac:dyDescent="0.35">
      <c r="A35" s="21">
        <v>30</v>
      </c>
      <c r="B35" s="21">
        <v>33.299999999999997</v>
      </c>
      <c r="C35" s="21">
        <v>0</v>
      </c>
      <c r="D35" s="21">
        <v>0.01</v>
      </c>
      <c r="E35" s="21">
        <v>99.99</v>
      </c>
      <c r="F35" s="21">
        <v>0</v>
      </c>
      <c r="G35" s="21">
        <v>0</v>
      </c>
      <c r="H35" s="21">
        <v>95</v>
      </c>
      <c r="I35" s="21">
        <v>0</v>
      </c>
      <c r="J35" s="21">
        <v>1</v>
      </c>
      <c r="M35" s="21">
        <v>90</v>
      </c>
      <c r="N35" s="21">
        <v>100</v>
      </c>
      <c r="O35" s="21">
        <v>0.02</v>
      </c>
      <c r="P35" s="21">
        <v>0.16</v>
      </c>
      <c r="Q35" s="21">
        <v>99.84</v>
      </c>
      <c r="R35" s="21">
        <v>2E-3</v>
      </c>
      <c r="S35" s="21">
        <v>0.19</v>
      </c>
      <c r="T35" s="21">
        <v>98.5</v>
      </c>
      <c r="U35" s="21">
        <v>1.9E-2</v>
      </c>
      <c r="V35" s="21">
        <v>0.71899999999999997</v>
      </c>
    </row>
    <row r="36" spans="1:22" x14ac:dyDescent="0.35">
      <c r="A36" s="21">
        <v>33.299999999999997</v>
      </c>
      <c r="B36" s="21">
        <v>36.700000000000003</v>
      </c>
      <c r="C36" s="21">
        <v>0</v>
      </c>
      <c r="D36" s="21">
        <v>0.01</v>
      </c>
      <c r="E36" s="21">
        <v>99.99</v>
      </c>
      <c r="F36" s="21">
        <v>0</v>
      </c>
      <c r="G36" s="21">
        <v>0</v>
      </c>
      <c r="H36" s="21">
        <v>95</v>
      </c>
      <c r="I36" s="21">
        <v>0</v>
      </c>
      <c r="J36" s="21">
        <v>1</v>
      </c>
      <c r="M36" s="21">
        <v>100</v>
      </c>
      <c r="N36" s="21">
        <v>110</v>
      </c>
      <c r="O36" s="21">
        <v>0.01</v>
      </c>
      <c r="P36" s="21">
        <v>0.17</v>
      </c>
      <c r="Q36" s="21">
        <v>99.83</v>
      </c>
      <c r="R36" s="21">
        <v>1E-3</v>
      </c>
      <c r="S36" s="21">
        <v>0.11</v>
      </c>
      <c r="T36" s="21">
        <v>98.61</v>
      </c>
      <c r="U36" s="21">
        <v>1.0999999999999999E-2</v>
      </c>
      <c r="V36" s="21">
        <v>0.73</v>
      </c>
    </row>
    <row r="37" spans="1:22" x14ac:dyDescent="0.35">
      <c r="A37" s="21">
        <v>36.700000000000003</v>
      </c>
      <c r="B37" s="21">
        <v>40</v>
      </c>
      <c r="C37" s="21">
        <v>0</v>
      </c>
      <c r="D37" s="21">
        <v>0.01</v>
      </c>
      <c r="E37" s="21">
        <v>99.99</v>
      </c>
      <c r="F37" s="21">
        <v>0</v>
      </c>
      <c r="G37" s="21">
        <v>0</v>
      </c>
      <c r="H37" s="21">
        <v>95</v>
      </c>
      <c r="I37" s="21">
        <v>0</v>
      </c>
      <c r="J37" s="21">
        <v>1</v>
      </c>
      <c r="M37" s="21">
        <v>110</v>
      </c>
      <c r="N37" s="21">
        <v>120</v>
      </c>
      <c r="O37" s="21">
        <v>0.01</v>
      </c>
      <c r="P37" s="21">
        <v>0.18</v>
      </c>
      <c r="Q37" s="21">
        <v>99.82</v>
      </c>
      <c r="R37" s="21">
        <v>1E-3</v>
      </c>
      <c r="S37" s="21">
        <v>0.05</v>
      </c>
      <c r="T37" s="21">
        <v>98.66</v>
      </c>
      <c r="U37" s="21">
        <v>5.0000000000000001E-3</v>
      </c>
      <c r="V37" s="21">
        <v>0.71799999999999997</v>
      </c>
    </row>
    <row r="38" spans="1:22" x14ac:dyDescent="0.35">
      <c r="A38" s="21">
        <v>40</v>
      </c>
      <c r="B38" s="21">
        <v>43.3</v>
      </c>
      <c r="C38" s="21">
        <v>0</v>
      </c>
      <c r="D38" s="21">
        <v>0.01</v>
      </c>
      <c r="E38" s="21">
        <v>99.99</v>
      </c>
      <c r="F38" s="21">
        <v>0</v>
      </c>
      <c r="G38" s="21">
        <v>0</v>
      </c>
      <c r="H38" s="21">
        <v>95</v>
      </c>
      <c r="I38" s="21">
        <v>0</v>
      </c>
      <c r="J38" s="21">
        <v>1</v>
      </c>
      <c r="M38" s="21">
        <v>120</v>
      </c>
      <c r="N38" s="21">
        <v>130</v>
      </c>
      <c r="O38" s="21">
        <v>0</v>
      </c>
      <c r="P38" s="21">
        <v>0.18</v>
      </c>
      <c r="Q38" s="21">
        <v>99.82</v>
      </c>
      <c r="R38" s="21">
        <v>0</v>
      </c>
      <c r="S38" s="21">
        <v>0.04</v>
      </c>
      <c r="T38" s="21">
        <v>98.7</v>
      </c>
      <c r="U38" s="21">
        <v>4.0000000000000001E-3</v>
      </c>
      <c r="V38" s="21">
        <v>0.69499999999999995</v>
      </c>
    </row>
    <row r="39" spans="1:22" x14ac:dyDescent="0.35">
      <c r="A39" s="21">
        <v>43.3</v>
      </c>
      <c r="B39" s="21">
        <v>46.7</v>
      </c>
      <c r="C39" s="21">
        <v>0</v>
      </c>
      <c r="D39" s="21">
        <v>0.01</v>
      </c>
      <c r="E39" s="21">
        <v>99.99</v>
      </c>
      <c r="F39" s="21">
        <v>0</v>
      </c>
      <c r="G39" s="21">
        <v>0</v>
      </c>
      <c r="H39" s="21">
        <v>95</v>
      </c>
      <c r="I39" s="21">
        <v>0</v>
      </c>
      <c r="J39" s="21">
        <v>0.56999999999999995</v>
      </c>
      <c r="M39" s="21">
        <v>130</v>
      </c>
      <c r="N39" s="21">
        <v>140</v>
      </c>
      <c r="O39" s="21">
        <v>0.01</v>
      </c>
      <c r="P39" s="21">
        <v>0.19</v>
      </c>
      <c r="Q39" s="21">
        <v>99.81</v>
      </c>
      <c r="R39" s="21">
        <v>1E-3</v>
      </c>
      <c r="S39" s="21">
        <v>0.02</v>
      </c>
      <c r="T39" s="21">
        <v>98.72</v>
      </c>
      <c r="U39" s="21">
        <v>2E-3</v>
      </c>
      <c r="V39" s="21">
        <v>0.65900000000000003</v>
      </c>
    </row>
    <row r="40" spans="1:22" x14ac:dyDescent="0.35">
      <c r="A40" s="21">
        <v>46.7</v>
      </c>
      <c r="B40" s="21">
        <v>50</v>
      </c>
      <c r="C40" s="21">
        <v>0.03</v>
      </c>
      <c r="D40" s="21">
        <v>0.04</v>
      </c>
      <c r="E40" s="21">
        <v>99.96</v>
      </c>
      <c r="F40" s="21">
        <v>9.1000000000000004E-3</v>
      </c>
      <c r="G40" s="21">
        <v>2.99</v>
      </c>
      <c r="H40" s="21">
        <v>97.99</v>
      </c>
      <c r="I40" s="21">
        <v>0.91</v>
      </c>
      <c r="J40" s="21">
        <v>0.56999999999999995</v>
      </c>
      <c r="M40" s="21">
        <v>140</v>
      </c>
      <c r="N40" s="21">
        <v>150</v>
      </c>
      <c r="O40" s="21">
        <v>0</v>
      </c>
      <c r="P40" s="21">
        <v>0.19</v>
      </c>
      <c r="Q40" s="21">
        <v>99.81</v>
      </c>
      <c r="R40" s="21">
        <v>0</v>
      </c>
      <c r="S40" s="21">
        <v>0.02</v>
      </c>
      <c r="T40" s="21">
        <v>98.74</v>
      </c>
      <c r="U40" s="21">
        <v>2E-3</v>
      </c>
      <c r="V40" s="21">
        <v>0.69699999999999995</v>
      </c>
    </row>
    <row r="41" spans="1:22" x14ac:dyDescent="0.35">
      <c r="A41" s="21">
        <v>50</v>
      </c>
      <c r="B41" s="21">
        <v>53.3</v>
      </c>
      <c r="C41" s="21">
        <v>0</v>
      </c>
      <c r="D41" s="21">
        <v>0.04</v>
      </c>
      <c r="E41" s="21">
        <v>99.96</v>
      </c>
      <c r="F41" s="21">
        <v>0</v>
      </c>
      <c r="G41" s="21">
        <v>0</v>
      </c>
      <c r="H41" s="21">
        <v>97.99</v>
      </c>
      <c r="I41" s="21">
        <v>0</v>
      </c>
      <c r="J41" s="21">
        <v>0.56999999999999995</v>
      </c>
      <c r="M41" s="21">
        <v>150</v>
      </c>
      <c r="N41" s="21">
        <v>160</v>
      </c>
      <c r="O41" s="21">
        <v>0.08</v>
      </c>
      <c r="P41" s="21">
        <v>0.27</v>
      </c>
      <c r="Q41" s="21">
        <v>99.73</v>
      </c>
      <c r="R41" s="21">
        <v>8.0000000000000002E-3</v>
      </c>
      <c r="S41" s="21">
        <v>0.21</v>
      </c>
      <c r="T41" s="21">
        <v>98.95</v>
      </c>
      <c r="U41" s="21">
        <v>2.1000000000000001E-2</v>
      </c>
      <c r="V41" s="21">
        <v>0.47399999999999998</v>
      </c>
    </row>
    <row r="42" spans="1:22" x14ac:dyDescent="0.35">
      <c r="A42" s="21">
        <v>53.3</v>
      </c>
      <c r="B42" s="21">
        <v>56.7</v>
      </c>
      <c r="C42" s="21">
        <v>0</v>
      </c>
      <c r="D42" s="21">
        <v>0.04</v>
      </c>
      <c r="E42" s="21">
        <v>99.96</v>
      </c>
      <c r="F42" s="21">
        <v>0</v>
      </c>
      <c r="G42" s="21">
        <v>0</v>
      </c>
      <c r="H42" s="21">
        <v>97.99</v>
      </c>
      <c r="I42" s="21">
        <v>0</v>
      </c>
      <c r="J42" s="21">
        <v>1</v>
      </c>
      <c r="M42" s="21">
        <v>160</v>
      </c>
      <c r="N42" s="21">
        <v>170</v>
      </c>
      <c r="O42" s="21">
        <v>0.01</v>
      </c>
      <c r="P42" s="21">
        <v>0.28000000000000003</v>
      </c>
      <c r="Q42" s="21">
        <v>99.72</v>
      </c>
      <c r="R42" s="21">
        <v>1E-3</v>
      </c>
      <c r="S42" s="21">
        <v>0.03</v>
      </c>
      <c r="T42" s="21">
        <v>98.98</v>
      </c>
      <c r="U42" s="21">
        <v>3.0000000000000001E-3</v>
      </c>
      <c r="V42" s="21">
        <v>0.67500000000000004</v>
      </c>
    </row>
    <row r="43" spans="1:22" x14ac:dyDescent="0.35">
      <c r="A43" s="21">
        <v>56.7</v>
      </c>
      <c r="B43" s="21">
        <v>60</v>
      </c>
      <c r="C43" s="21">
        <v>0</v>
      </c>
      <c r="D43" s="21">
        <v>0.04</v>
      </c>
      <c r="E43" s="21">
        <v>99.96</v>
      </c>
      <c r="F43" s="21">
        <v>0</v>
      </c>
      <c r="G43" s="21">
        <v>0</v>
      </c>
      <c r="H43" s="21">
        <v>97.99</v>
      </c>
      <c r="I43" s="21">
        <v>0</v>
      </c>
      <c r="J43" s="21">
        <v>1</v>
      </c>
      <c r="M43" s="21">
        <v>170</v>
      </c>
      <c r="N43" s="21">
        <v>180</v>
      </c>
      <c r="O43" s="21">
        <v>0.01</v>
      </c>
      <c r="P43" s="21">
        <v>0.28999999999999998</v>
      </c>
      <c r="Q43" s="21">
        <v>99.71</v>
      </c>
      <c r="R43" s="21">
        <v>1E-3</v>
      </c>
      <c r="S43" s="21">
        <v>0.02</v>
      </c>
      <c r="T43" s="21">
        <v>99</v>
      </c>
      <c r="U43" s="21">
        <v>2E-3</v>
      </c>
      <c r="V43" s="21">
        <v>0.70099999999999996</v>
      </c>
    </row>
    <row r="44" spans="1:22" x14ac:dyDescent="0.35">
      <c r="A44" s="21">
        <v>60</v>
      </c>
      <c r="B44" s="21">
        <v>63.3</v>
      </c>
      <c r="C44" s="21">
        <v>0</v>
      </c>
      <c r="D44" s="21">
        <v>0.04</v>
      </c>
      <c r="E44" s="21">
        <v>99.96</v>
      </c>
      <c r="F44" s="21">
        <v>0</v>
      </c>
      <c r="G44" s="21">
        <v>0</v>
      </c>
      <c r="H44" s="21">
        <v>97.99</v>
      </c>
      <c r="I44" s="21">
        <v>0</v>
      </c>
      <c r="J44" s="21">
        <v>1</v>
      </c>
      <c r="M44" s="21">
        <v>180</v>
      </c>
      <c r="N44" s="21">
        <v>190</v>
      </c>
      <c r="O44" s="21">
        <v>0.01</v>
      </c>
      <c r="P44" s="21">
        <v>0.3</v>
      </c>
      <c r="Q44" s="21">
        <v>99.7</v>
      </c>
      <c r="R44" s="21">
        <v>1E-3</v>
      </c>
      <c r="S44" s="21">
        <v>0.01</v>
      </c>
      <c r="T44" s="21">
        <v>99.01</v>
      </c>
      <c r="U44" s="21">
        <v>1E-3</v>
      </c>
      <c r="V44" s="21">
        <v>0.72399999999999998</v>
      </c>
    </row>
    <row r="45" spans="1:22" x14ac:dyDescent="0.35">
      <c r="A45" s="21">
        <v>63.3</v>
      </c>
      <c r="B45" s="21">
        <v>66.7</v>
      </c>
      <c r="C45" s="21">
        <v>0</v>
      </c>
      <c r="D45" s="21">
        <v>0.04</v>
      </c>
      <c r="E45" s="21">
        <v>99.96</v>
      </c>
      <c r="F45" s="21">
        <v>0</v>
      </c>
      <c r="G45" s="21">
        <v>0</v>
      </c>
      <c r="H45" s="21">
        <v>97.99</v>
      </c>
      <c r="I45" s="21">
        <v>0</v>
      </c>
      <c r="J45" s="21">
        <v>1</v>
      </c>
      <c r="M45" s="21">
        <v>190</v>
      </c>
      <c r="N45" s="21">
        <v>200</v>
      </c>
      <c r="O45" s="21">
        <v>0</v>
      </c>
      <c r="P45" s="21">
        <v>0.3</v>
      </c>
      <c r="Q45" s="21">
        <v>99.7</v>
      </c>
      <c r="R45" s="21">
        <v>0</v>
      </c>
      <c r="S45" s="21">
        <v>0.01</v>
      </c>
      <c r="T45" s="21">
        <v>99.02</v>
      </c>
      <c r="U45" s="21">
        <v>1E-3</v>
      </c>
      <c r="V45" s="21">
        <v>0.61299999999999999</v>
      </c>
    </row>
    <row r="46" spans="1:22" x14ac:dyDescent="0.35">
      <c r="A46" s="21">
        <v>66.7</v>
      </c>
      <c r="B46" s="21">
        <v>70</v>
      </c>
      <c r="C46" s="21">
        <v>0</v>
      </c>
      <c r="D46" s="21">
        <v>0.04</v>
      </c>
      <c r="E46" s="21">
        <v>99.96</v>
      </c>
      <c r="F46" s="21">
        <v>0</v>
      </c>
      <c r="G46" s="21">
        <v>0</v>
      </c>
      <c r="H46" s="21">
        <v>97.99</v>
      </c>
      <c r="I46" s="21">
        <v>0</v>
      </c>
      <c r="J46" s="21">
        <v>1</v>
      </c>
      <c r="M46" s="21">
        <v>200</v>
      </c>
      <c r="N46" s="21">
        <v>210</v>
      </c>
      <c r="O46" s="21">
        <v>0.01</v>
      </c>
      <c r="P46" s="21">
        <v>0.31</v>
      </c>
      <c r="Q46" s="21">
        <v>99.69</v>
      </c>
      <c r="R46" s="21">
        <v>1E-3</v>
      </c>
      <c r="S46" s="21">
        <v>0</v>
      </c>
      <c r="T46" s="21">
        <v>99.02</v>
      </c>
      <c r="U46" s="21">
        <v>0</v>
      </c>
      <c r="V46" s="21">
        <v>0.65</v>
      </c>
    </row>
    <row r="47" spans="1:22" x14ac:dyDescent="0.35">
      <c r="A47" s="21">
        <v>70</v>
      </c>
      <c r="B47" s="21">
        <v>73.3</v>
      </c>
      <c r="C47" s="21">
        <v>0</v>
      </c>
      <c r="D47" s="21">
        <v>0.04</v>
      </c>
      <c r="E47" s="21">
        <v>99.96</v>
      </c>
      <c r="F47" s="21">
        <v>0</v>
      </c>
      <c r="G47" s="21">
        <v>0</v>
      </c>
      <c r="H47" s="21">
        <v>97.99</v>
      </c>
      <c r="I47" s="21">
        <v>0</v>
      </c>
      <c r="J47" s="21">
        <v>1</v>
      </c>
      <c r="M47" s="21">
        <v>210</v>
      </c>
      <c r="N47" s="21">
        <v>220</v>
      </c>
      <c r="O47" s="21">
        <v>0.01</v>
      </c>
      <c r="P47" s="21">
        <v>0.32</v>
      </c>
      <c r="Q47" s="21">
        <v>99.68</v>
      </c>
      <c r="R47" s="21">
        <v>1E-3</v>
      </c>
      <c r="S47" s="21">
        <v>0.01</v>
      </c>
      <c r="T47" s="21">
        <v>99.03</v>
      </c>
      <c r="U47" s="21">
        <v>1E-3</v>
      </c>
      <c r="V47" s="21">
        <v>0.66800000000000004</v>
      </c>
    </row>
    <row r="48" spans="1:22" x14ac:dyDescent="0.35">
      <c r="A48" s="21">
        <v>73.3</v>
      </c>
      <c r="B48" s="21">
        <v>76.7</v>
      </c>
      <c r="C48" s="21">
        <v>0</v>
      </c>
      <c r="D48" s="21">
        <v>0.04</v>
      </c>
      <c r="E48" s="21">
        <v>99.96</v>
      </c>
      <c r="F48" s="21">
        <v>0</v>
      </c>
      <c r="G48" s="21">
        <v>0.01</v>
      </c>
      <c r="H48" s="21">
        <v>98</v>
      </c>
      <c r="I48" s="21">
        <v>0</v>
      </c>
      <c r="J48" s="21">
        <v>1</v>
      </c>
      <c r="M48" s="21">
        <v>220</v>
      </c>
      <c r="N48" s="21">
        <v>230</v>
      </c>
      <c r="O48" s="21">
        <v>0</v>
      </c>
      <c r="P48" s="21">
        <v>0.32</v>
      </c>
      <c r="Q48" s="21">
        <v>99.68</v>
      </c>
      <c r="R48" s="21">
        <v>0</v>
      </c>
      <c r="S48" s="21">
        <v>0.01</v>
      </c>
      <c r="T48" s="21">
        <v>99.04</v>
      </c>
      <c r="U48" s="21">
        <v>1E-3</v>
      </c>
      <c r="V48" s="21">
        <v>0.76200000000000001</v>
      </c>
    </row>
    <row r="49" spans="1:22" x14ac:dyDescent="0.35">
      <c r="A49" s="21">
        <v>76.7</v>
      </c>
      <c r="B49" s="21">
        <v>80</v>
      </c>
      <c r="C49" s="21">
        <v>0</v>
      </c>
      <c r="D49" s="21">
        <v>0.04</v>
      </c>
      <c r="E49" s="21">
        <v>99.96</v>
      </c>
      <c r="F49" s="21">
        <v>0</v>
      </c>
      <c r="G49" s="21">
        <v>0</v>
      </c>
      <c r="H49" s="21">
        <v>98</v>
      </c>
      <c r="I49" s="21">
        <v>0</v>
      </c>
      <c r="J49" s="21">
        <v>1</v>
      </c>
      <c r="M49" s="21">
        <v>230</v>
      </c>
      <c r="N49" s="21">
        <v>240</v>
      </c>
      <c r="O49" s="21">
        <v>0</v>
      </c>
      <c r="P49" s="21">
        <v>0.32</v>
      </c>
      <c r="Q49" s="21">
        <v>99.68</v>
      </c>
      <c r="R49" s="21">
        <v>0</v>
      </c>
      <c r="S49" s="21">
        <v>0</v>
      </c>
      <c r="T49" s="21">
        <v>99.04</v>
      </c>
      <c r="U49" s="21">
        <v>0</v>
      </c>
      <c r="V49" s="21">
        <v>0.65</v>
      </c>
    </row>
    <row r="50" spans="1:22" x14ac:dyDescent="0.35">
      <c r="A50" s="21">
        <v>80</v>
      </c>
      <c r="B50" s="21">
        <v>83.3</v>
      </c>
      <c r="C50" s="21">
        <v>0.01</v>
      </c>
      <c r="D50" s="21">
        <v>0.05</v>
      </c>
      <c r="E50" s="21">
        <v>99.95</v>
      </c>
      <c r="F50" s="21">
        <v>3.0000000000000001E-3</v>
      </c>
      <c r="G50" s="21">
        <v>0.1</v>
      </c>
      <c r="H50" s="21">
        <v>98.1</v>
      </c>
      <c r="I50" s="21">
        <v>0.03</v>
      </c>
      <c r="J50" s="21">
        <v>1</v>
      </c>
      <c r="M50" s="21">
        <v>240</v>
      </c>
      <c r="N50" s="21">
        <v>250</v>
      </c>
      <c r="O50" s="21">
        <v>0.01</v>
      </c>
      <c r="P50" s="21">
        <v>0.33</v>
      </c>
      <c r="Q50" s="21">
        <v>99.67</v>
      </c>
      <c r="R50" s="21">
        <v>1E-3</v>
      </c>
      <c r="S50" s="21">
        <v>0</v>
      </c>
      <c r="T50" s="21">
        <v>99.04</v>
      </c>
      <c r="U50" s="21">
        <v>0</v>
      </c>
      <c r="V50" s="21">
        <v>0.73599999999999999</v>
      </c>
    </row>
    <row r="51" spans="1:22" x14ac:dyDescent="0.35">
      <c r="A51" s="21">
        <v>83.3</v>
      </c>
      <c r="B51" s="21">
        <v>86.7</v>
      </c>
      <c r="C51" s="21">
        <v>0</v>
      </c>
      <c r="D51" s="21">
        <v>0.05</v>
      </c>
      <c r="E51" s="21">
        <v>99.95</v>
      </c>
      <c r="F51" s="21">
        <v>0</v>
      </c>
      <c r="G51" s="21">
        <v>0.09</v>
      </c>
      <c r="H51" s="21">
        <v>98.19</v>
      </c>
      <c r="I51" s="21">
        <v>0.03</v>
      </c>
      <c r="J51" s="21">
        <v>1</v>
      </c>
      <c r="M51" s="21">
        <v>250</v>
      </c>
      <c r="N51" s="21">
        <v>260</v>
      </c>
      <c r="O51" s="21">
        <v>0</v>
      </c>
      <c r="P51" s="21">
        <v>0.33</v>
      </c>
      <c r="Q51" s="21">
        <v>99.67</v>
      </c>
      <c r="R51" s="21">
        <v>0</v>
      </c>
      <c r="S51" s="21">
        <v>0</v>
      </c>
      <c r="T51" s="21">
        <v>99.04</v>
      </c>
      <c r="U51" s="21">
        <v>0</v>
      </c>
      <c r="V51" s="21">
        <v>0.64700000000000002</v>
      </c>
    </row>
    <row r="52" spans="1:22" x14ac:dyDescent="0.35">
      <c r="A52" s="21">
        <v>86.7</v>
      </c>
      <c r="B52" s="21">
        <v>90</v>
      </c>
      <c r="C52" s="21">
        <v>0.01</v>
      </c>
      <c r="D52" s="21">
        <v>0.06</v>
      </c>
      <c r="E52" s="21">
        <v>99.94</v>
      </c>
      <c r="F52" s="21">
        <v>3.0000000000000001E-3</v>
      </c>
      <c r="G52" s="21">
        <v>0.08</v>
      </c>
      <c r="H52" s="21">
        <v>98.27</v>
      </c>
      <c r="I52" s="21">
        <v>0.02</v>
      </c>
      <c r="J52" s="21">
        <v>1</v>
      </c>
      <c r="M52" s="21">
        <v>260</v>
      </c>
      <c r="N52" s="21">
        <v>270</v>
      </c>
      <c r="O52" s="21">
        <v>0</v>
      </c>
      <c r="P52" s="21">
        <v>0.33</v>
      </c>
      <c r="Q52" s="21">
        <v>99.67</v>
      </c>
      <c r="R52" s="21">
        <v>0</v>
      </c>
      <c r="S52" s="21">
        <v>0</v>
      </c>
      <c r="T52" s="21">
        <v>99.04</v>
      </c>
      <c r="U52" s="21">
        <v>0</v>
      </c>
      <c r="V52" s="21">
        <v>0.73699999999999999</v>
      </c>
    </row>
    <row r="53" spans="1:22" x14ac:dyDescent="0.35">
      <c r="A53" s="21">
        <v>90</v>
      </c>
      <c r="B53" s="21">
        <v>93.3</v>
      </c>
      <c r="C53" s="21">
        <v>0.01</v>
      </c>
      <c r="D53" s="21">
        <v>7.0000000000000007E-2</v>
      </c>
      <c r="E53" s="21">
        <v>99.93</v>
      </c>
      <c r="F53" s="21">
        <v>3.0000000000000001E-3</v>
      </c>
      <c r="G53" s="21">
        <v>0.3</v>
      </c>
      <c r="H53" s="21">
        <v>98.57</v>
      </c>
      <c r="I53" s="21">
        <v>0.09</v>
      </c>
      <c r="J53" s="21">
        <v>0.44500000000000001</v>
      </c>
      <c r="M53" s="21">
        <v>270</v>
      </c>
      <c r="N53" s="21">
        <v>280</v>
      </c>
      <c r="O53" s="21">
        <v>0</v>
      </c>
      <c r="P53" s="21">
        <v>0.33</v>
      </c>
      <c r="Q53" s="21">
        <v>99.67</v>
      </c>
      <c r="R53" s="21">
        <v>0</v>
      </c>
      <c r="S53" s="21">
        <v>0</v>
      </c>
      <c r="T53" s="21">
        <v>99.04</v>
      </c>
      <c r="U53" s="21">
        <v>0</v>
      </c>
      <c r="V53" s="21">
        <v>0.71599999999999997</v>
      </c>
    </row>
    <row r="54" spans="1:22" x14ac:dyDescent="0.35">
      <c r="A54" s="21">
        <v>93.3</v>
      </c>
      <c r="B54" s="21">
        <v>96.7</v>
      </c>
      <c r="C54" s="21">
        <v>0.02</v>
      </c>
      <c r="D54" s="21">
        <v>0.09</v>
      </c>
      <c r="E54" s="21">
        <v>99.91</v>
      </c>
      <c r="F54" s="21">
        <v>5.8999999999999999E-3</v>
      </c>
      <c r="G54" s="21">
        <v>0.17</v>
      </c>
      <c r="H54" s="21">
        <v>98.74</v>
      </c>
      <c r="I54" s="21">
        <v>0.05</v>
      </c>
      <c r="J54" s="21">
        <v>0.45500000000000002</v>
      </c>
      <c r="M54" s="21">
        <v>280</v>
      </c>
      <c r="N54" s="21">
        <v>290</v>
      </c>
      <c r="O54" s="21">
        <v>0</v>
      </c>
      <c r="P54" s="21">
        <v>0.33</v>
      </c>
      <c r="Q54" s="21">
        <v>99.67</v>
      </c>
      <c r="R54" s="21">
        <v>0</v>
      </c>
      <c r="S54" s="21">
        <v>0</v>
      </c>
      <c r="T54" s="21">
        <v>99.04</v>
      </c>
      <c r="U54" s="21">
        <v>0</v>
      </c>
      <c r="V54" s="21">
        <v>0.89400000000000002</v>
      </c>
    </row>
    <row r="55" spans="1:22" x14ac:dyDescent="0.35">
      <c r="A55" s="21">
        <v>96.7</v>
      </c>
      <c r="B55" s="21">
        <v>100</v>
      </c>
      <c r="C55" s="21">
        <v>0.01</v>
      </c>
      <c r="D55" s="21">
        <v>0.1</v>
      </c>
      <c r="E55" s="21">
        <v>99.9</v>
      </c>
      <c r="F55" s="21">
        <v>3.0000000000000001E-3</v>
      </c>
      <c r="G55" s="21">
        <v>0.05</v>
      </c>
      <c r="H55" s="21">
        <v>98.79</v>
      </c>
      <c r="I55" s="21">
        <v>0.02</v>
      </c>
      <c r="J55" s="21">
        <v>0.70799999999999996</v>
      </c>
      <c r="M55" s="21">
        <v>290</v>
      </c>
      <c r="N55" s="21">
        <v>300</v>
      </c>
      <c r="O55" s="21">
        <v>0</v>
      </c>
      <c r="P55" s="21">
        <v>0.33</v>
      </c>
      <c r="Q55" s="21">
        <v>99.67</v>
      </c>
      <c r="R55" s="21">
        <v>0</v>
      </c>
      <c r="S55" s="21">
        <v>0</v>
      </c>
      <c r="T55" s="21">
        <v>99.04</v>
      </c>
      <c r="U55" s="21">
        <v>0</v>
      </c>
      <c r="V55" s="21">
        <v>0.89400000000000002</v>
      </c>
    </row>
    <row r="56" spans="1:22" x14ac:dyDescent="0.35">
      <c r="A56" s="21">
        <v>100</v>
      </c>
      <c r="B56" s="21">
        <v>103.3</v>
      </c>
      <c r="C56" s="21">
        <v>0</v>
      </c>
      <c r="D56" s="21">
        <v>0.1</v>
      </c>
      <c r="E56" s="21">
        <v>99.9</v>
      </c>
      <c r="F56" s="21">
        <v>0</v>
      </c>
      <c r="G56" s="21">
        <v>0.05</v>
      </c>
      <c r="H56" s="21">
        <v>98.84</v>
      </c>
      <c r="I56" s="21">
        <v>0.02</v>
      </c>
      <c r="J56" s="21">
        <v>0.70199999999999996</v>
      </c>
      <c r="M56" s="21">
        <v>300</v>
      </c>
      <c r="N56" s="21">
        <v>310</v>
      </c>
      <c r="O56" s="21">
        <v>0</v>
      </c>
      <c r="P56" s="21">
        <v>0.33</v>
      </c>
      <c r="Q56" s="21">
        <v>99.67</v>
      </c>
      <c r="R56" s="21">
        <v>0</v>
      </c>
      <c r="S56" s="21">
        <v>0</v>
      </c>
      <c r="T56" s="21">
        <v>99.04</v>
      </c>
      <c r="U56" s="21">
        <v>0</v>
      </c>
      <c r="V56" s="21">
        <v>0.78600000000000003</v>
      </c>
    </row>
    <row r="57" spans="1:22" x14ac:dyDescent="0.35">
      <c r="A57" s="21">
        <v>103.3</v>
      </c>
      <c r="B57" s="21">
        <v>106.7</v>
      </c>
      <c r="C57" s="21">
        <v>0.01</v>
      </c>
      <c r="D57" s="21">
        <v>0.11</v>
      </c>
      <c r="E57" s="21">
        <v>99.89</v>
      </c>
      <c r="F57" s="21">
        <v>2.8999999999999998E-3</v>
      </c>
      <c r="G57" s="21">
        <v>0.04</v>
      </c>
      <c r="H57" s="21">
        <v>98.88</v>
      </c>
      <c r="I57" s="21">
        <v>0.01</v>
      </c>
      <c r="J57" s="21">
        <v>0.71299999999999997</v>
      </c>
      <c r="M57" s="21">
        <v>310</v>
      </c>
      <c r="N57" s="21">
        <v>320</v>
      </c>
      <c r="O57" s="21">
        <v>0.01</v>
      </c>
      <c r="P57" s="21">
        <v>0.34</v>
      </c>
      <c r="Q57" s="21">
        <v>99.66</v>
      </c>
      <c r="R57" s="21">
        <v>1E-3</v>
      </c>
      <c r="S57" s="21">
        <v>0.01</v>
      </c>
      <c r="T57" s="21">
        <v>99.05</v>
      </c>
      <c r="U57" s="21">
        <v>1E-3</v>
      </c>
      <c r="V57" s="21">
        <v>0.57199999999999995</v>
      </c>
    </row>
    <row r="58" spans="1:22" x14ac:dyDescent="0.35">
      <c r="A58" s="21">
        <v>106.7</v>
      </c>
      <c r="B58" s="21">
        <v>110</v>
      </c>
      <c r="C58" s="21">
        <v>0</v>
      </c>
      <c r="D58" s="21">
        <v>0.11</v>
      </c>
      <c r="E58" s="21">
        <v>99.89</v>
      </c>
      <c r="F58" s="21">
        <v>0</v>
      </c>
      <c r="G58" s="21">
        <v>0.03</v>
      </c>
      <c r="H58" s="21">
        <v>98.91</v>
      </c>
      <c r="I58" s="21">
        <v>0.01</v>
      </c>
      <c r="J58" s="21">
        <v>0.72699999999999998</v>
      </c>
      <c r="M58" s="21">
        <v>320</v>
      </c>
      <c r="N58" s="21">
        <v>330</v>
      </c>
      <c r="O58" s="21">
        <v>0.01</v>
      </c>
      <c r="P58" s="21">
        <v>0.35</v>
      </c>
      <c r="Q58" s="21">
        <v>99.65</v>
      </c>
      <c r="R58" s="21">
        <v>1E-3</v>
      </c>
      <c r="S58" s="21">
        <v>0</v>
      </c>
      <c r="T58" s="21">
        <v>99.05</v>
      </c>
      <c r="U58" s="21">
        <v>0</v>
      </c>
      <c r="V58" s="21">
        <v>0.45500000000000002</v>
      </c>
    </row>
    <row r="59" spans="1:22" x14ac:dyDescent="0.35">
      <c r="A59" s="21">
        <v>110</v>
      </c>
      <c r="B59" s="21">
        <v>113.3</v>
      </c>
      <c r="C59" s="21">
        <v>0</v>
      </c>
      <c r="D59" s="21">
        <v>0.11</v>
      </c>
      <c r="E59" s="21">
        <v>99.89</v>
      </c>
      <c r="F59" s="21">
        <v>0</v>
      </c>
      <c r="G59" s="21">
        <v>0.01</v>
      </c>
      <c r="H59" s="21">
        <v>98.92</v>
      </c>
      <c r="I59" s="21">
        <v>0</v>
      </c>
      <c r="J59" s="21">
        <v>0.745</v>
      </c>
      <c r="M59" s="21">
        <v>330</v>
      </c>
      <c r="N59" s="21">
        <v>340</v>
      </c>
      <c r="O59" s="21">
        <v>0</v>
      </c>
      <c r="P59" s="21">
        <v>0.35</v>
      </c>
      <c r="Q59" s="21">
        <v>99.65</v>
      </c>
      <c r="R59" s="21">
        <v>0</v>
      </c>
      <c r="S59" s="21">
        <v>0</v>
      </c>
      <c r="T59" s="21">
        <v>99.05</v>
      </c>
      <c r="U59" s="21">
        <v>0</v>
      </c>
      <c r="V59" s="21">
        <v>0.52800000000000002</v>
      </c>
    </row>
    <row r="60" spans="1:22" x14ac:dyDescent="0.35">
      <c r="A60" s="21">
        <v>113.3</v>
      </c>
      <c r="B60" s="21">
        <v>116.7</v>
      </c>
      <c r="C60" s="21">
        <v>0</v>
      </c>
      <c r="D60" s="21">
        <v>0.11</v>
      </c>
      <c r="E60" s="21">
        <v>99.89</v>
      </c>
      <c r="F60" s="21">
        <v>0</v>
      </c>
      <c r="G60" s="21">
        <v>0</v>
      </c>
      <c r="H60" s="21">
        <v>98.92</v>
      </c>
      <c r="I60" s="21">
        <v>0</v>
      </c>
      <c r="J60" s="21">
        <v>0.69399999999999995</v>
      </c>
      <c r="M60" s="21">
        <v>340</v>
      </c>
      <c r="N60" s="21">
        <v>350</v>
      </c>
      <c r="O60" s="21">
        <v>0</v>
      </c>
      <c r="P60" s="21">
        <v>0.35</v>
      </c>
      <c r="Q60" s="21">
        <v>99.65</v>
      </c>
      <c r="R60" s="21">
        <v>0</v>
      </c>
      <c r="S60" s="21">
        <v>0</v>
      </c>
      <c r="T60" s="21">
        <v>99.05</v>
      </c>
      <c r="U60" s="21">
        <v>0</v>
      </c>
      <c r="V60" s="21">
        <v>0.65100000000000002</v>
      </c>
    </row>
    <row r="61" spans="1:22" x14ac:dyDescent="0.35">
      <c r="A61" s="21">
        <v>116.7</v>
      </c>
      <c r="B61" s="21">
        <v>120</v>
      </c>
      <c r="C61" s="21">
        <v>0</v>
      </c>
      <c r="D61" s="21">
        <v>0.11</v>
      </c>
      <c r="E61" s="21">
        <v>99.89</v>
      </c>
      <c r="F61" s="21">
        <v>0</v>
      </c>
      <c r="G61" s="21">
        <v>0.01</v>
      </c>
      <c r="H61" s="21">
        <v>98.93</v>
      </c>
      <c r="I61" s="21">
        <v>0</v>
      </c>
      <c r="J61" s="21">
        <v>0.74299999999999999</v>
      </c>
      <c r="M61" s="21">
        <v>350</v>
      </c>
      <c r="N61" s="21">
        <v>360</v>
      </c>
      <c r="O61" s="21">
        <v>0</v>
      </c>
      <c r="P61" s="21">
        <v>0.35</v>
      </c>
      <c r="Q61" s="21">
        <v>99.65</v>
      </c>
      <c r="R61" s="21">
        <v>0</v>
      </c>
      <c r="S61" s="21">
        <v>0</v>
      </c>
      <c r="T61" s="21">
        <v>99.05</v>
      </c>
      <c r="U61" s="21">
        <v>0</v>
      </c>
      <c r="V61" s="21">
        <v>0.65100000000000002</v>
      </c>
    </row>
    <row r="62" spans="1:22" x14ac:dyDescent="0.35">
      <c r="A62" s="21">
        <v>120</v>
      </c>
      <c r="B62" s="21">
        <v>123.3</v>
      </c>
      <c r="C62" s="21">
        <v>0</v>
      </c>
      <c r="D62" s="21">
        <v>0.11</v>
      </c>
      <c r="E62" s="21">
        <v>99.89</v>
      </c>
      <c r="F62" s="21">
        <v>0</v>
      </c>
      <c r="G62" s="21">
        <v>0.01</v>
      </c>
      <c r="H62" s="21">
        <v>98.94</v>
      </c>
      <c r="I62" s="21">
        <v>0</v>
      </c>
      <c r="J62" s="21">
        <v>0.79700000000000004</v>
      </c>
      <c r="M62" s="21">
        <v>360</v>
      </c>
      <c r="N62" s="21">
        <v>370</v>
      </c>
      <c r="O62" s="21">
        <v>0</v>
      </c>
      <c r="P62" s="21">
        <v>0.35</v>
      </c>
      <c r="Q62" s="21">
        <v>99.65</v>
      </c>
      <c r="R62" s="21">
        <v>0</v>
      </c>
      <c r="S62" s="21">
        <v>0</v>
      </c>
      <c r="T62" s="21">
        <v>99.05</v>
      </c>
      <c r="U62" s="21">
        <v>0</v>
      </c>
      <c r="V62" s="21">
        <v>1</v>
      </c>
    </row>
    <row r="63" spans="1:22" x14ac:dyDescent="0.35">
      <c r="A63" s="21">
        <v>123.3</v>
      </c>
      <c r="B63" s="21">
        <v>126.7</v>
      </c>
      <c r="C63" s="21">
        <v>0</v>
      </c>
      <c r="D63" s="21">
        <v>0.11</v>
      </c>
      <c r="E63" s="21">
        <v>99.89</v>
      </c>
      <c r="F63" s="21">
        <v>0</v>
      </c>
      <c r="G63" s="21">
        <v>0</v>
      </c>
      <c r="H63" s="21">
        <v>98.94</v>
      </c>
      <c r="I63" s="21">
        <v>0</v>
      </c>
      <c r="J63" s="21">
        <v>0.747</v>
      </c>
      <c r="M63" s="21">
        <v>370</v>
      </c>
      <c r="N63" s="21">
        <v>380</v>
      </c>
      <c r="O63" s="21">
        <v>0.01</v>
      </c>
      <c r="P63" s="21">
        <v>0.36</v>
      </c>
      <c r="Q63" s="21">
        <v>99.64</v>
      </c>
      <c r="R63" s="21">
        <v>1E-3</v>
      </c>
      <c r="S63" s="21">
        <v>0</v>
      </c>
      <c r="T63" s="21">
        <v>99.05</v>
      </c>
      <c r="U63" s="21">
        <v>0</v>
      </c>
      <c r="V63" s="21">
        <v>0.59699999999999998</v>
      </c>
    </row>
    <row r="64" spans="1:22" x14ac:dyDescent="0.35">
      <c r="A64" s="21">
        <v>126.7</v>
      </c>
      <c r="B64" s="21">
        <v>130</v>
      </c>
      <c r="C64" s="21">
        <v>0.01</v>
      </c>
      <c r="D64" s="21">
        <v>0.12</v>
      </c>
      <c r="E64" s="21">
        <v>99.88</v>
      </c>
      <c r="F64" s="21">
        <v>3.0000000000000001E-3</v>
      </c>
      <c r="G64" s="21">
        <v>0.02</v>
      </c>
      <c r="H64" s="21">
        <v>98.96</v>
      </c>
      <c r="I64" s="21">
        <v>0.01</v>
      </c>
      <c r="J64" s="21">
        <v>0.58899999999999997</v>
      </c>
      <c r="M64" s="21">
        <v>380</v>
      </c>
      <c r="N64" s="21">
        <v>390</v>
      </c>
      <c r="O64" s="21">
        <v>0</v>
      </c>
      <c r="P64" s="21">
        <v>0.36</v>
      </c>
      <c r="Q64" s="21">
        <v>99.64</v>
      </c>
      <c r="R64" s="21">
        <v>0</v>
      </c>
      <c r="S64" s="21">
        <v>0</v>
      </c>
      <c r="T64" s="21">
        <v>99.05</v>
      </c>
      <c r="U64" s="21">
        <v>0</v>
      </c>
      <c r="V64" s="21">
        <v>0.66</v>
      </c>
    </row>
    <row r="65" spans="1:22" x14ac:dyDescent="0.35">
      <c r="A65" s="21">
        <v>130</v>
      </c>
      <c r="B65" s="21">
        <v>133.30000000000001</v>
      </c>
      <c r="C65" s="21">
        <v>0</v>
      </c>
      <c r="D65" s="21">
        <v>0.12</v>
      </c>
      <c r="E65" s="21">
        <v>99.88</v>
      </c>
      <c r="F65" s="21">
        <v>0</v>
      </c>
      <c r="G65" s="21">
        <v>0.01</v>
      </c>
      <c r="H65" s="21">
        <v>98.97</v>
      </c>
      <c r="I65" s="21">
        <v>0</v>
      </c>
      <c r="J65" s="21">
        <v>0.55200000000000005</v>
      </c>
      <c r="M65" s="21">
        <v>390</v>
      </c>
      <c r="N65" s="21">
        <v>400</v>
      </c>
      <c r="O65" s="21">
        <v>0</v>
      </c>
      <c r="P65" s="21">
        <v>0.36</v>
      </c>
      <c r="Q65" s="21">
        <v>99.64</v>
      </c>
      <c r="R65" s="21">
        <v>0</v>
      </c>
      <c r="S65" s="21">
        <v>0</v>
      </c>
      <c r="T65" s="21">
        <v>99.05</v>
      </c>
      <c r="U65" s="21">
        <v>0</v>
      </c>
      <c r="V65" s="21">
        <v>1</v>
      </c>
    </row>
    <row r="66" spans="1:22" x14ac:dyDescent="0.35">
      <c r="A66" s="21">
        <v>133.30000000000001</v>
      </c>
      <c r="B66" s="21">
        <v>136.69999999999999</v>
      </c>
      <c r="C66" s="21">
        <v>0</v>
      </c>
      <c r="D66" s="21">
        <v>0.12</v>
      </c>
      <c r="E66" s="21">
        <v>99.88</v>
      </c>
      <c r="F66" s="21">
        <v>0</v>
      </c>
      <c r="G66" s="21">
        <v>0</v>
      </c>
      <c r="H66" s="21">
        <v>98.97</v>
      </c>
      <c r="I66" s="21">
        <v>0</v>
      </c>
      <c r="J66" s="21">
        <v>0.505</v>
      </c>
      <c r="M66" s="21">
        <v>400</v>
      </c>
      <c r="N66" s="21">
        <v>410</v>
      </c>
      <c r="O66" s="21">
        <v>0</v>
      </c>
      <c r="P66" s="21">
        <v>0.36</v>
      </c>
      <c r="Q66" s="21">
        <v>99.64</v>
      </c>
      <c r="R66" s="21">
        <v>0</v>
      </c>
      <c r="S66" s="21">
        <v>0</v>
      </c>
      <c r="T66" s="21">
        <v>99.05</v>
      </c>
      <c r="U66" s="21">
        <v>0</v>
      </c>
      <c r="V66" s="21">
        <v>1</v>
      </c>
    </row>
    <row r="67" spans="1:22" x14ac:dyDescent="0.35">
      <c r="A67" s="21">
        <v>136.69999999999999</v>
      </c>
      <c r="B67" s="21">
        <v>140</v>
      </c>
      <c r="C67" s="21">
        <v>0</v>
      </c>
      <c r="D67" s="21">
        <v>0.12</v>
      </c>
      <c r="E67" s="21">
        <v>99.88</v>
      </c>
      <c r="F67" s="21">
        <v>0</v>
      </c>
      <c r="G67" s="21">
        <v>0.01</v>
      </c>
      <c r="H67" s="21">
        <v>98.98</v>
      </c>
      <c r="I67" s="21">
        <v>0</v>
      </c>
      <c r="J67" s="21">
        <v>0.48899999999999999</v>
      </c>
      <c r="M67" s="21">
        <v>410</v>
      </c>
      <c r="N67" s="21">
        <v>420</v>
      </c>
      <c r="O67" s="21">
        <v>0</v>
      </c>
      <c r="P67" s="21">
        <v>0.36</v>
      </c>
      <c r="Q67" s="21">
        <v>99.64</v>
      </c>
      <c r="R67" s="21">
        <v>0</v>
      </c>
      <c r="S67" s="21">
        <v>0</v>
      </c>
      <c r="T67" s="21">
        <v>99.05</v>
      </c>
      <c r="U67" s="21">
        <v>0</v>
      </c>
      <c r="V67" s="21">
        <v>1</v>
      </c>
    </row>
    <row r="68" spans="1:22" x14ac:dyDescent="0.35">
      <c r="A68" s="21">
        <v>140</v>
      </c>
      <c r="B68" s="21">
        <v>143.30000000000001</v>
      </c>
      <c r="C68" s="21">
        <v>0</v>
      </c>
      <c r="D68" s="21">
        <v>0.12</v>
      </c>
      <c r="E68" s="21">
        <v>99.88</v>
      </c>
      <c r="F68" s="21">
        <v>0</v>
      </c>
      <c r="G68" s="21">
        <v>0</v>
      </c>
      <c r="H68" s="21">
        <v>98.98</v>
      </c>
      <c r="I68" s="21">
        <v>0</v>
      </c>
      <c r="J68" s="21">
        <v>0.52900000000000003</v>
      </c>
      <c r="M68" s="21">
        <v>420</v>
      </c>
      <c r="N68" s="21">
        <v>430</v>
      </c>
      <c r="O68" s="21">
        <v>0</v>
      </c>
      <c r="P68" s="21">
        <v>0.36</v>
      </c>
      <c r="Q68" s="21">
        <v>99.64</v>
      </c>
      <c r="R68" s="21">
        <v>0</v>
      </c>
      <c r="S68" s="21">
        <v>0</v>
      </c>
      <c r="T68" s="21">
        <v>99.05</v>
      </c>
      <c r="U68" s="21">
        <v>0</v>
      </c>
      <c r="V68" s="21">
        <v>1</v>
      </c>
    </row>
    <row r="69" spans="1:22" x14ac:dyDescent="0.35">
      <c r="A69" s="21">
        <v>143.30000000000001</v>
      </c>
      <c r="B69" s="21">
        <v>146.69999999999999</v>
      </c>
      <c r="C69" s="21">
        <v>0</v>
      </c>
      <c r="D69" s="21">
        <v>0.12</v>
      </c>
      <c r="E69" s="21">
        <v>99.88</v>
      </c>
      <c r="F69" s="21">
        <v>0</v>
      </c>
      <c r="G69" s="21">
        <v>0.01</v>
      </c>
      <c r="H69" s="21">
        <v>98.99</v>
      </c>
      <c r="I69" s="21">
        <v>0</v>
      </c>
      <c r="J69" s="21">
        <v>0.53600000000000003</v>
      </c>
      <c r="M69" s="21">
        <v>430</v>
      </c>
      <c r="N69" s="21">
        <v>440</v>
      </c>
      <c r="O69" s="21">
        <v>0</v>
      </c>
      <c r="P69" s="21">
        <v>0.36</v>
      </c>
      <c r="Q69" s="21">
        <v>99.64</v>
      </c>
      <c r="R69" s="21">
        <v>0</v>
      </c>
      <c r="S69" s="21">
        <v>0</v>
      </c>
      <c r="T69" s="21">
        <v>99.05</v>
      </c>
      <c r="U69" s="21">
        <v>0</v>
      </c>
      <c r="V69" s="21">
        <v>1</v>
      </c>
    </row>
    <row r="70" spans="1:22" x14ac:dyDescent="0.35">
      <c r="A70" s="21">
        <v>146.69999999999999</v>
      </c>
      <c r="B70" s="21">
        <v>150</v>
      </c>
      <c r="C70" s="21">
        <v>0.01</v>
      </c>
      <c r="D70" s="21">
        <v>0.13</v>
      </c>
      <c r="E70" s="21">
        <v>99.87</v>
      </c>
      <c r="F70" s="21">
        <v>3.0000000000000001E-3</v>
      </c>
      <c r="G70" s="21">
        <v>0</v>
      </c>
      <c r="H70" s="21">
        <v>98.99</v>
      </c>
      <c r="I70" s="21">
        <v>0</v>
      </c>
      <c r="J70" s="21">
        <v>0.54</v>
      </c>
      <c r="M70" s="21">
        <v>440</v>
      </c>
      <c r="N70" s="21">
        <v>450</v>
      </c>
      <c r="O70" s="21">
        <v>0</v>
      </c>
      <c r="P70" s="21">
        <v>0.36</v>
      </c>
      <c r="Q70" s="21">
        <v>99.64</v>
      </c>
      <c r="R70" s="21">
        <v>0</v>
      </c>
      <c r="S70" s="21">
        <v>0</v>
      </c>
      <c r="T70" s="21">
        <v>99.05</v>
      </c>
      <c r="U70" s="21">
        <v>0</v>
      </c>
      <c r="V70" s="21">
        <v>1</v>
      </c>
    </row>
    <row r="71" spans="1:22" x14ac:dyDescent="0.35">
      <c r="A71" s="21">
        <v>150</v>
      </c>
      <c r="B71" s="21">
        <v>153.30000000000001</v>
      </c>
      <c r="C71" s="21">
        <v>0</v>
      </c>
      <c r="D71" s="21">
        <v>0.13</v>
      </c>
      <c r="E71" s="21">
        <v>99.87</v>
      </c>
      <c r="F71" s="21">
        <v>0</v>
      </c>
      <c r="G71" s="21">
        <v>0</v>
      </c>
      <c r="H71" s="21">
        <v>98.99</v>
      </c>
      <c r="I71" s="21">
        <v>0</v>
      </c>
      <c r="J71" s="21">
        <v>0.745</v>
      </c>
      <c r="M71" s="21">
        <v>450</v>
      </c>
      <c r="N71" s="21">
        <v>460</v>
      </c>
      <c r="O71" s="21">
        <v>0</v>
      </c>
      <c r="P71" s="21">
        <v>0.36</v>
      </c>
      <c r="Q71" s="21">
        <v>99.64</v>
      </c>
      <c r="R71" s="21">
        <v>0</v>
      </c>
      <c r="S71" s="21">
        <v>0</v>
      </c>
      <c r="T71" s="21">
        <v>99.05</v>
      </c>
      <c r="U71" s="21">
        <v>0</v>
      </c>
      <c r="V71" s="21">
        <v>1</v>
      </c>
    </row>
    <row r="72" spans="1:22" x14ac:dyDescent="0.35">
      <c r="A72" s="21">
        <v>153.30000000000001</v>
      </c>
      <c r="B72" s="21">
        <v>156.69999999999999</v>
      </c>
      <c r="C72" s="21">
        <v>0</v>
      </c>
      <c r="D72" s="21">
        <v>0.13</v>
      </c>
      <c r="E72" s="21">
        <v>99.87</v>
      </c>
      <c r="F72" s="21">
        <v>0</v>
      </c>
      <c r="G72" s="21">
        <v>0</v>
      </c>
      <c r="H72" s="21">
        <v>98.99</v>
      </c>
      <c r="I72" s="21">
        <v>0</v>
      </c>
      <c r="J72" s="21">
        <v>0.69899999999999995</v>
      </c>
      <c r="M72" s="21">
        <v>460</v>
      </c>
      <c r="N72" s="21">
        <v>470</v>
      </c>
      <c r="O72" s="21">
        <v>0</v>
      </c>
      <c r="P72" s="21">
        <v>0.36</v>
      </c>
      <c r="Q72" s="21">
        <v>99.64</v>
      </c>
      <c r="R72" s="21">
        <v>0</v>
      </c>
      <c r="S72" s="21">
        <v>0</v>
      </c>
      <c r="T72" s="21">
        <v>99.05</v>
      </c>
      <c r="U72" s="21">
        <v>0</v>
      </c>
      <c r="V72" s="21">
        <v>1</v>
      </c>
    </row>
    <row r="73" spans="1:22" x14ac:dyDescent="0.35">
      <c r="A73" s="21">
        <v>156.69999999999999</v>
      </c>
      <c r="B73" s="21">
        <v>160</v>
      </c>
      <c r="C73" s="21">
        <v>0</v>
      </c>
      <c r="D73" s="21">
        <v>0.13</v>
      </c>
      <c r="E73" s="21">
        <v>99.87</v>
      </c>
      <c r="F73" s="21">
        <v>0</v>
      </c>
      <c r="G73" s="21">
        <v>0</v>
      </c>
      <c r="H73" s="21">
        <v>98.99</v>
      </c>
      <c r="I73" s="21">
        <v>0</v>
      </c>
      <c r="J73" s="21">
        <v>0.78300000000000003</v>
      </c>
      <c r="M73" s="21">
        <v>470</v>
      </c>
      <c r="N73" s="21">
        <v>480</v>
      </c>
      <c r="O73" s="21">
        <v>0</v>
      </c>
      <c r="P73" s="21">
        <v>0.36</v>
      </c>
      <c r="Q73" s="21">
        <v>99.64</v>
      </c>
      <c r="R73" s="21">
        <v>0</v>
      </c>
      <c r="S73" s="21">
        <v>0</v>
      </c>
      <c r="T73" s="21">
        <v>99.05</v>
      </c>
      <c r="U73" s="21">
        <v>0</v>
      </c>
      <c r="V73" s="21">
        <v>1</v>
      </c>
    </row>
    <row r="74" spans="1:22" x14ac:dyDescent="0.35">
      <c r="A74" s="21">
        <v>160</v>
      </c>
      <c r="B74" s="21">
        <v>163.30000000000001</v>
      </c>
      <c r="C74" s="21">
        <v>0</v>
      </c>
      <c r="D74" s="21">
        <v>0.13</v>
      </c>
      <c r="E74" s="21">
        <v>99.87</v>
      </c>
      <c r="F74" s="21">
        <v>0</v>
      </c>
      <c r="G74" s="21">
        <v>0</v>
      </c>
      <c r="H74" s="21">
        <v>98.99</v>
      </c>
      <c r="I74" s="21">
        <v>0</v>
      </c>
      <c r="J74" s="21">
        <v>0.89500000000000002</v>
      </c>
      <c r="M74" s="21">
        <v>480</v>
      </c>
      <c r="N74" s="21">
        <v>490</v>
      </c>
      <c r="O74" s="21">
        <v>0</v>
      </c>
      <c r="P74" s="21">
        <v>0.36</v>
      </c>
      <c r="Q74" s="21">
        <v>99.64</v>
      </c>
      <c r="R74" s="21">
        <v>0</v>
      </c>
      <c r="S74" s="21">
        <v>0</v>
      </c>
      <c r="T74" s="21">
        <v>99.05</v>
      </c>
      <c r="U74" s="21">
        <v>0</v>
      </c>
      <c r="V74" s="21">
        <v>1</v>
      </c>
    </row>
    <row r="75" spans="1:22" x14ac:dyDescent="0.35">
      <c r="A75" s="21">
        <v>163.30000000000001</v>
      </c>
      <c r="B75" s="21">
        <v>166.7</v>
      </c>
      <c r="C75" s="21">
        <v>0</v>
      </c>
      <c r="D75" s="21">
        <v>0.13</v>
      </c>
      <c r="E75" s="21">
        <v>99.87</v>
      </c>
      <c r="F75" s="21">
        <v>0</v>
      </c>
      <c r="G75" s="21">
        <v>0</v>
      </c>
      <c r="H75" s="21">
        <v>98.99</v>
      </c>
      <c r="I75" s="21">
        <v>0</v>
      </c>
      <c r="J75" s="21">
        <v>0.47299999999999998</v>
      </c>
      <c r="M75" s="21">
        <v>490</v>
      </c>
      <c r="N75" s="21">
        <v>500</v>
      </c>
      <c r="O75" s="21">
        <v>0</v>
      </c>
      <c r="P75" s="21">
        <v>0.36</v>
      </c>
      <c r="Q75" s="21">
        <v>99.64</v>
      </c>
      <c r="R75" s="21">
        <v>0</v>
      </c>
      <c r="S75" s="21">
        <v>0</v>
      </c>
      <c r="T75" s="21">
        <v>99.05</v>
      </c>
      <c r="U75" s="21">
        <v>0</v>
      </c>
      <c r="V75" s="21">
        <v>1</v>
      </c>
    </row>
    <row r="76" spans="1:22" x14ac:dyDescent="0.35">
      <c r="A76" s="21">
        <v>166.7</v>
      </c>
      <c r="B76" s="21">
        <v>170</v>
      </c>
      <c r="C76" s="21">
        <v>0</v>
      </c>
      <c r="D76" s="21">
        <v>0.13</v>
      </c>
      <c r="E76" s="21">
        <v>99.87</v>
      </c>
      <c r="F76" s="21">
        <v>0</v>
      </c>
      <c r="G76" s="21">
        <v>0.01</v>
      </c>
      <c r="H76" s="21">
        <v>99</v>
      </c>
      <c r="I76" s="21">
        <v>0</v>
      </c>
      <c r="J76" s="21">
        <v>0.45</v>
      </c>
      <c r="M76" s="21">
        <v>500</v>
      </c>
      <c r="N76" s="21">
        <v>510</v>
      </c>
      <c r="O76" s="21">
        <v>0</v>
      </c>
      <c r="P76" s="21">
        <v>0.36</v>
      </c>
      <c r="Q76" s="21">
        <v>99.64</v>
      </c>
      <c r="R76" s="21">
        <v>0</v>
      </c>
      <c r="S76" s="21">
        <v>0</v>
      </c>
      <c r="T76" s="21">
        <v>99.05</v>
      </c>
      <c r="U76" s="21">
        <v>0</v>
      </c>
      <c r="V76" s="21">
        <v>1</v>
      </c>
    </row>
    <row r="77" spans="1:22" x14ac:dyDescent="0.35">
      <c r="A77" s="21">
        <v>170</v>
      </c>
      <c r="B77" s="21">
        <v>173.3</v>
      </c>
      <c r="C77" s="21">
        <v>0</v>
      </c>
      <c r="D77" s="21">
        <v>0.13</v>
      </c>
      <c r="E77" s="21">
        <v>99.87</v>
      </c>
      <c r="F77" s="21">
        <v>0</v>
      </c>
      <c r="G77" s="21">
        <v>0</v>
      </c>
      <c r="H77" s="21">
        <v>99</v>
      </c>
      <c r="I77" s="21">
        <v>0</v>
      </c>
      <c r="J77" s="21">
        <v>0.44500000000000001</v>
      </c>
      <c r="M77" s="21">
        <v>510</v>
      </c>
      <c r="N77" s="21">
        <v>520</v>
      </c>
      <c r="O77" s="21">
        <v>0</v>
      </c>
      <c r="P77" s="21">
        <v>0.36</v>
      </c>
      <c r="Q77" s="21">
        <v>99.64</v>
      </c>
      <c r="R77" s="21">
        <v>0</v>
      </c>
      <c r="S77" s="21">
        <v>0</v>
      </c>
      <c r="T77" s="21">
        <v>99.05</v>
      </c>
      <c r="U77" s="21">
        <v>0</v>
      </c>
      <c r="V77" s="21">
        <v>1</v>
      </c>
    </row>
    <row r="78" spans="1:22" x14ac:dyDescent="0.35">
      <c r="A78" s="21">
        <v>173.3</v>
      </c>
      <c r="B78" s="21">
        <v>176.7</v>
      </c>
      <c r="C78" s="21">
        <v>0</v>
      </c>
      <c r="D78" s="21">
        <v>0.13</v>
      </c>
      <c r="E78" s="21">
        <v>99.87</v>
      </c>
      <c r="F78" s="21">
        <v>0</v>
      </c>
      <c r="G78" s="21">
        <v>0</v>
      </c>
      <c r="H78" s="21">
        <v>99</v>
      </c>
      <c r="I78" s="21">
        <v>0</v>
      </c>
      <c r="J78" s="21">
        <v>0.44900000000000001</v>
      </c>
      <c r="M78" s="21">
        <v>520</v>
      </c>
      <c r="N78" s="21">
        <v>530</v>
      </c>
      <c r="O78" s="21">
        <v>0</v>
      </c>
      <c r="P78" s="21">
        <v>0.36</v>
      </c>
      <c r="Q78" s="21">
        <v>99.64</v>
      </c>
      <c r="R78" s="21">
        <v>0</v>
      </c>
      <c r="S78" s="21">
        <v>0</v>
      </c>
      <c r="T78" s="21">
        <v>99.05</v>
      </c>
      <c r="U78" s="21">
        <v>0</v>
      </c>
      <c r="V78" s="21">
        <v>1</v>
      </c>
    </row>
    <row r="79" spans="1:22" x14ac:dyDescent="0.35">
      <c r="A79" s="21">
        <v>176.7</v>
      </c>
      <c r="B79" s="21">
        <v>180</v>
      </c>
      <c r="C79" s="21">
        <v>0</v>
      </c>
      <c r="D79" s="21">
        <v>0.13</v>
      </c>
      <c r="E79" s="21">
        <v>99.87</v>
      </c>
      <c r="F79" s="21">
        <v>0</v>
      </c>
      <c r="G79" s="21">
        <v>0</v>
      </c>
      <c r="H79" s="21">
        <v>99</v>
      </c>
      <c r="I79" s="21">
        <v>0</v>
      </c>
      <c r="J79" s="21">
        <v>0.876</v>
      </c>
      <c r="M79" s="21">
        <v>530</v>
      </c>
      <c r="N79" s="21">
        <v>540</v>
      </c>
      <c r="O79" s="21">
        <v>0</v>
      </c>
      <c r="P79" s="21">
        <v>0.36</v>
      </c>
      <c r="Q79" s="21">
        <v>99.64</v>
      </c>
      <c r="R79" s="21">
        <v>0</v>
      </c>
      <c r="S79" s="21">
        <v>0</v>
      </c>
      <c r="T79" s="21">
        <v>99.05</v>
      </c>
      <c r="U79" s="21">
        <v>0</v>
      </c>
      <c r="V79" s="21">
        <v>1</v>
      </c>
    </row>
    <row r="80" spans="1:22" x14ac:dyDescent="0.35">
      <c r="A80" s="21">
        <v>180</v>
      </c>
      <c r="B80" s="21">
        <v>183.3</v>
      </c>
      <c r="C80" s="21">
        <v>0</v>
      </c>
      <c r="D80" s="21">
        <v>0.13</v>
      </c>
      <c r="E80" s="21">
        <v>99.87</v>
      </c>
      <c r="F80" s="21">
        <v>0</v>
      </c>
      <c r="G80" s="21">
        <v>0</v>
      </c>
      <c r="H80" s="21">
        <v>99</v>
      </c>
      <c r="I80" s="21">
        <v>0</v>
      </c>
      <c r="J80" s="21">
        <v>0.872</v>
      </c>
      <c r="M80" s="21">
        <v>540</v>
      </c>
      <c r="N80" s="21">
        <v>550</v>
      </c>
      <c r="O80" s="21">
        <v>0</v>
      </c>
      <c r="P80" s="21">
        <v>0.36</v>
      </c>
      <c r="Q80" s="21">
        <v>99.64</v>
      </c>
      <c r="R80" s="21">
        <v>0</v>
      </c>
      <c r="S80" s="21">
        <v>0</v>
      </c>
      <c r="T80" s="21">
        <v>99.05</v>
      </c>
      <c r="U80" s="21">
        <v>0</v>
      </c>
      <c r="V80" s="21">
        <v>1</v>
      </c>
    </row>
    <row r="81" spans="1:22" x14ac:dyDescent="0.35">
      <c r="A81" s="21">
        <v>183.3</v>
      </c>
      <c r="B81" s="21">
        <v>186.7</v>
      </c>
      <c r="C81" s="21">
        <v>0</v>
      </c>
      <c r="D81" s="21">
        <v>0.13</v>
      </c>
      <c r="E81" s="21">
        <v>99.87</v>
      </c>
      <c r="F81" s="21">
        <v>0</v>
      </c>
      <c r="G81" s="21">
        <v>0</v>
      </c>
      <c r="H81" s="21">
        <v>99</v>
      </c>
      <c r="I81" s="21">
        <v>0</v>
      </c>
      <c r="J81" s="21">
        <v>0.879</v>
      </c>
      <c r="M81" s="21">
        <v>550</v>
      </c>
      <c r="N81" s="21">
        <v>560</v>
      </c>
      <c r="O81" s="21">
        <v>0</v>
      </c>
      <c r="P81" s="21">
        <v>0.36</v>
      </c>
      <c r="Q81" s="21">
        <v>99.64</v>
      </c>
      <c r="R81" s="21">
        <v>0</v>
      </c>
      <c r="S81" s="21">
        <v>0</v>
      </c>
      <c r="T81" s="21">
        <v>99.05</v>
      </c>
      <c r="U81" s="21">
        <v>0</v>
      </c>
      <c r="V81" s="21">
        <v>1</v>
      </c>
    </row>
    <row r="82" spans="1:22" x14ac:dyDescent="0.35">
      <c r="A82" s="21">
        <v>186.7</v>
      </c>
      <c r="B82" s="21">
        <v>190</v>
      </c>
      <c r="C82" s="21">
        <v>0</v>
      </c>
      <c r="D82" s="21">
        <v>0.13</v>
      </c>
      <c r="E82" s="21">
        <v>99.87</v>
      </c>
      <c r="F82" s="21">
        <v>0</v>
      </c>
      <c r="G82" s="21">
        <v>0</v>
      </c>
      <c r="H82" s="21">
        <v>99</v>
      </c>
      <c r="I82" s="21">
        <v>0</v>
      </c>
      <c r="J82" s="21">
        <v>0.88800000000000001</v>
      </c>
      <c r="M82" s="21">
        <v>560</v>
      </c>
      <c r="N82" s="21">
        <v>570</v>
      </c>
      <c r="O82" s="21">
        <v>0</v>
      </c>
      <c r="P82" s="21">
        <v>0.36</v>
      </c>
      <c r="Q82" s="21">
        <v>99.64</v>
      </c>
      <c r="R82" s="21">
        <v>0</v>
      </c>
      <c r="S82" s="21">
        <v>0</v>
      </c>
      <c r="T82" s="21">
        <v>99.05</v>
      </c>
      <c r="U82" s="21">
        <v>0</v>
      </c>
      <c r="V82" s="21">
        <v>1</v>
      </c>
    </row>
    <row r="83" spans="1:22" x14ac:dyDescent="0.35">
      <c r="A83" s="21">
        <v>190</v>
      </c>
      <c r="B83" s="21">
        <v>193.3</v>
      </c>
      <c r="C83" s="21">
        <v>0</v>
      </c>
      <c r="D83" s="21">
        <v>0.13</v>
      </c>
      <c r="E83" s="21">
        <v>99.87</v>
      </c>
      <c r="F83" s="21">
        <v>0</v>
      </c>
      <c r="G83" s="21">
        <v>0.01</v>
      </c>
      <c r="H83" s="21">
        <v>99.01</v>
      </c>
      <c r="I83" s="21">
        <v>0</v>
      </c>
      <c r="J83" s="21">
        <v>0.82099999999999995</v>
      </c>
      <c r="M83" s="21">
        <v>570</v>
      </c>
      <c r="N83" s="21">
        <v>580</v>
      </c>
      <c r="O83" s="21">
        <v>0</v>
      </c>
      <c r="P83" s="21">
        <v>0.36</v>
      </c>
      <c r="Q83" s="21">
        <v>99.64</v>
      </c>
      <c r="R83" s="21">
        <v>0</v>
      </c>
      <c r="S83" s="21">
        <v>0</v>
      </c>
      <c r="T83" s="21">
        <v>99.05</v>
      </c>
      <c r="U83" s="21">
        <v>0</v>
      </c>
      <c r="V83" s="21">
        <v>1</v>
      </c>
    </row>
    <row r="84" spans="1:22" x14ac:dyDescent="0.35">
      <c r="A84" s="21">
        <v>193.3</v>
      </c>
      <c r="B84" s="21">
        <v>196.7</v>
      </c>
      <c r="C84" s="21">
        <v>0</v>
      </c>
      <c r="D84" s="21">
        <v>0.13</v>
      </c>
      <c r="E84" s="21">
        <v>99.87</v>
      </c>
      <c r="F84" s="21">
        <v>0</v>
      </c>
      <c r="G84" s="21">
        <v>0</v>
      </c>
      <c r="H84" s="21">
        <v>99.01</v>
      </c>
      <c r="I84" s="21">
        <v>0</v>
      </c>
      <c r="J84" s="21">
        <v>0.69899999999999995</v>
      </c>
      <c r="M84" s="21">
        <v>580</v>
      </c>
      <c r="N84" s="21">
        <v>590</v>
      </c>
      <c r="O84" s="21">
        <v>0</v>
      </c>
      <c r="P84" s="21">
        <v>0.36</v>
      </c>
      <c r="Q84" s="21">
        <v>99.64</v>
      </c>
      <c r="R84" s="21">
        <v>0</v>
      </c>
      <c r="S84" s="21">
        <v>0</v>
      </c>
      <c r="T84" s="21">
        <v>99.05</v>
      </c>
      <c r="U84" s="21">
        <v>0</v>
      </c>
      <c r="V84" s="21">
        <v>1</v>
      </c>
    </row>
    <row r="85" spans="1:22" x14ac:dyDescent="0.35">
      <c r="A85" s="21">
        <v>196.7</v>
      </c>
      <c r="B85" s="21">
        <v>200</v>
      </c>
      <c r="C85" s="21">
        <v>0.01</v>
      </c>
      <c r="D85" s="21">
        <v>0.14000000000000001</v>
      </c>
      <c r="E85" s="21">
        <v>99.86</v>
      </c>
      <c r="F85" s="21">
        <v>3.0000000000000001E-3</v>
      </c>
      <c r="G85" s="21">
        <v>0</v>
      </c>
      <c r="H85" s="21">
        <v>99.01</v>
      </c>
      <c r="I85" s="21">
        <v>0</v>
      </c>
      <c r="J85" s="21">
        <v>0.7</v>
      </c>
      <c r="M85" s="21">
        <v>590</v>
      </c>
      <c r="N85" s="21">
        <v>600</v>
      </c>
      <c r="O85" s="21">
        <v>0</v>
      </c>
      <c r="P85" s="21">
        <v>0.36</v>
      </c>
      <c r="Q85" s="21">
        <v>99.64</v>
      </c>
      <c r="R85" s="21">
        <v>0</v>
      </c>
      <c r="S85" s="21">
        <v>0</v>
      </c>
      <c r="T85" s="21">
        <v>99.05</v>
      </c>
      <c r="U85" s="21">
        <v>0</v>
      </c>
      <c r="V85" s="21">
        <v>1</v>
      </c>
    </row>
    <row r="86" spans="1:22" x14ac:dyDescent="0.35">
      <c r="A86" s="21">
        <v>200</v>
      </c>
      <c r="B86" s="21">
        <v>203.3</v>
      </c>
      <c r="C86" s="21">
        <v>0</v>
      </c>
      <c r="D86" s="21">
        <v>0.14000000000000001</v>
      </c>
      <c r="E86" s="21">
        <v>99.86</v>
      </c>
      <c r="F86" s="21">
        <v>0</v>
      </c>
      <c r="G86" s="21">
        <v>0</v>
      </c>
      <c r="H86" s="21">
        <v>99.01</v>
      </c>
      <c r="I86" s="21">
        <v>0</v>
      </c>
      <c r="J86" s="21">
        <v>0.70299999999999996</v>
      </c>
      <c r="M86" s="21">
        <v>600</v>
      </c>
      <c r="N86" s="21">
        <v>610</v>
      </c>
      <c r="O86" s="21">
        <v>0</v>
      </c>
      <c r="P86" s="21">
        <v>0.36</v>
      </c>
      <c r="Q86" s="21">
        <v>99.64</v>
      </c>
      <c r="R86" s="21">
        <v>0</v>
      </c>
      <c r="S86" s="21">
        <v>0</v>
      </c>
      <c r="T86" s="21">
        <v>99.05</v>
      </c>
      <c r="U86" s="21">
        <v>0</v>
      </c>
      <c r="V86" s="21">
        <v>1</v>
      </c>
    </row>
    <row r="87" spans="1:22" x14ac:dyDescent="0.35">
      <c r="A87" s="21">
        <v>203.3</v>
      </c>
      <c r="B87" s="21">
        <v>206.7</v>
      </c>
      <c r="C87" s="21">
        <v>0</v>
      </c>
      <c r="D87" s="21">
        <v>0.14000000000000001</v>
      </c>
      <c r="E87" s="21">
        <v>99.86</v>
      </c>
      <c r="F87" s="21">
        <v>0</v>
      </c>
      <c r="G87" s="21">
        <v>0</v>
      </c>
      <c r="H87" s="21">
        <v>99.01</v>
      </c>
      <c r="I87" s="21">
        <v>0</v>
      </c>
      <c r="J87" s="21">
        <v>0.70299999999999996</v>
      </c>
      <c r="M87" s="21">
        <v>610</v>
      </c>
      <c r="N87" s="21">
        <v>620</v>
      </c>
      <c r="O87" s="21">
        <v>0</v>
      </c>
      <c r="P87" s="21">
        <v>0.36</v>
      </c>
      <c r="Q87" s="21">
        <v>99.64</v>
      </c>
      <c r="R87" s="21">
        <v>0</v>
      </c>
      <c r="S87" s="21">
        <v>0</v>
      </c>
      <c r="T87" s="21">
        <v>99.05</v>
      </c>
      <c r="U87" s="21">
        <v>0</v>
      </c>
      <c r="V87" s="21">
        <v>1</v>
      </c>
    </row>
    <row r="88" spans="1:22" x14ac:dyDescent="0.35">
      <c r="A88" s="21">
        <v>206.7</v>
      </c>
      <c r="B88" s="21">
        <v>210</v>
      </c>
      <c r="C88" s="21">
        <v>0</v>
      </c>
      <c r="D88" s="21">
        <v>0.14000000000000001</v>
      </c>
      <c r="E88" s="21">
        <v>99.86</v>
      </c>
      <c r="F88" s="21">
        <v>0</v>
      </c>
      <c r="G88" s="21">
        <v>0</v>
      </c>
      <c r="H88" s="21">
        <v>99.01</v>
      </c>
      <c r="I88" s="21">
        <v>0</v>
      </c>
      <c r="J88" s="21">
        <v>1</v>
      </c>
      <c r="M88" s="21">
        <v>620</v>
      </c>
      <c r="N88" s="21">
        <v>630</v>
      </c>
      <c r="O88" s="21">
        <v>0</v>
      </c>
      <c r="P88" s="21">
        <v>0.36</v>
      </c>
      <c r="Q88" s="21">
        <v>99.64</v>
      </c>
      <c r="R88" s="21">
        <v>0</v>
      </c>
      <c r="S88" s="21">
        <v>0</v>
      </c>
      <c r="T88" s="21">
        <v>99.05</v>
      </c>
      <c r="U88" s="21">
        <v>0</v>
      </c>
      <c r="V88" s="21">
        <v>1</v>
      </c>
    </row>
    <row r="89" spans="1:22" x14ac:dyDescent="0.35">
      <c r="A89" s="21">
        <v>210</v>
      </c>
      <c r="B89" s="21">
        <v>213.3</v>
      </c>
      <c r="C89" s="21">
        <v>0</v>
      </c>
      <c r="D89" s="21">
        <v>0.14000000000000001</v>
      </c>
      <c r="E89" s="21">
        <v>99.86</v>
      </c>
      <c r="F89" s="21">
        <v>0</v>
      </c>
      <c r="G89" s="21">
        <v>0</v>
      </c>
      <c r="H89" s="21">
        <v>99.01</v>
      </c>
      <c r="I89" s="21">
        <v>0</v>
      </c>
      <c r="J89" s="21">
        <v>1</v>
      </c>
      <c r="M89" s="21">
        <v>630</v>
      </c>
      <c r="N89" s="21">
        <v>640</v>
      </c>
      <c r="O89" s="21">
        <v>0</v>
      </c>
      <c r="P89" s="21">
        <v>0.36</v>
      </c>
      <c r="Q89" s="21">
        <v>99.64</v>
      </c>
      <c r="R89" s="21">
        <v>0</v>
      </c>
      <c r="S89" s="21">
        <v>0</v>
      </c>
      <c r="T89" s="21">
        <v>99.05</v>
      </c>
      <c r="U89" s="21">
        <v>0</v>
      </c>
      <c r="V89" s="21">
        <v>1</v>
      </c>
    </row>
    <row r="90" spans="1:22" x14ac:dyDescent="0.35">
      <c r="A90" s="21">
        <v>213.3</v>
      </c>
      <c r="B90" s="21">
        <v>216.7</v>
      </c>
      <c r="C90" s="21">
        <v>0</v>
      </c>
      <c r="D90" s="21">
        <v>0.14000000000000001</v>
      </c>
      <c r="E90" s="21">
        <v>99.86</v>
      </c>
      <c r="F90" s="21">
        <v>0</v>
      </c>
      <c r="G90" s="21">
        <v>0</v>
      </c>
      <c r="H90" s="21">
        <v>99.01</v>
      </c>
      <c r="I90" s="21">
        <v>0</v>
      </c>
      <c r="J90" s="21">
        <v>1</v>
      </c>
      <c r="M90" s="21">
        <v>640</v>
      </c>
      <c r="N90" s="21">
        <v>650</v>
      </c>
      <c r="O90" s="21">
        <v>0</v>
      </c>
      <c r="P90" s="21">
        <v>0.36</v>
      </c>
      <c r="Q90" s="21">
        <v>99.64</v>
      </c>
      <c r="R90" s="21">
        <v>0</v>
      </c>
      <c r="S90" s="21">
        <v>0</v>
      </c>
      <c r="T90" s="21">
        <v>99.05</v>
      </c>
      <c r="U90" s="21">
        <v>0</v>
      </c>
      <c r="V90" s="21">
        <v>1</v>
      </c>
    </row>
    <row r="91" spans="1:22" x14ac:dyDescent="0.35">
      <c r="A91" s="21">
        <v>216.7</v>
      </c>
      <c r="B91" s="21">
        <v>220</v>
      </c>
      <c r="C91" s="21">
        <v>0</v>
      </c>
      <c r="D91" s="21">
        <v>0.14000000000000001</v>
      </c>
      <c r="E91" s="21">
        <v>99.86</v>
      </c>
      <c r="F91" s="21">
        <v>0</v>
      </c>
      <c r="G91" s="21">
        <v>0</v>
      </c>
      <c r="H91" s="21">
        <v>99.01</v>
      </c>
      <c r="I91" s="21">
        <v>0</v>
      </c>
      <c r="J91" s="21">
        <v>1</v>
      </c>
      <c r="M91" s="21">
        <v>650</v>
      </c>
      <c r="N91" s="21">
        <v>660</v>
      </c>
      <c r="O91" s="21">
        <v>0</v>
      </c>
      <c r="P91" s="21">
        <v>0.36</v>
      </c>
      <c r="Q91" s="21">
        <v>99.64</v>
      </c>
      <c r="R91" s="21">
        <v>0</v>
      </c>
      <c r="S91" s="21">
        <v>0</v>
      </c>
      <c r="T91" s="21">
        <v>99.05</v>
      </c>
      <c r="U91" s="21">
        <v>0</v>
      </c>
      <c r="V91" s="21">
        <v>1</v>
      </c>
    </row>
    <row r="92" spans="1:22" x14ac:dyDescent="0.35">
      <c r="A92" s="21">
        <v>220</v>
      </c>
      <c r="B92" s="21">
        <v>223.3</v>
      </c>
      <c r="C92" s="21">
        <v>0</v>
      </c>
      <c r="D92" s="21">
        <v>0.14000000000000001</v>
      </c>
      <c r="E92" s="21">
        <v>99.86</v>
      </c>
      <c r="F92" s="21">
        <v>0</v>
      </c>
      <c r="G92" s="21">
        <v>0</v>
      </c>
      <c r="H92" s="21">
        <v>99.01</v>
      </c>
      <c r="I92" s="21">
        <v>0</v>
      </c>
      <c r="J92" s="21">
        <v>0.67700000000000005</v>
      </c>
      <c r="M92" s="21">
        <v>660</v>
      </c>
      <c r="N92" s="21">
        <v>670</v>
      </c>
      <c r="O92" s="21">
        <v>0</v>
      </c>
      <c r="P92" s="21">
        <v>0.36</v>
      </c>
      <c r="Q92" s="21">
        <v>99.64</v>
      </c>
      <c r="R92" s="21">
        <v>0</v>
      </c>
      <c r="S92" s="21">
        <v>0</v>
      </c>
      <c r="T92" s="21">
        <v>99.05</v>
      </c>
      <c r="U92" s="21">
        <v>0</v>
      </c>
      <c r="V92" s="21">
        <v>0.85399999999999998</v>
      </c>
    </row>
    <row r="93" spans="1:22" x14ac:dyDescent="0.35">
      <c r="A93" s="21">
        <v>223.3</v>
      </c>
      <c r="B93" s="21">
        <v>226.7</v>
      </c>
      <c r="C93" s="21">
        <v>0</v>
      </c>
      <c r="D93" s="21">
        <v>0.14000000000000001</v>
      </c>
      <c r="E93" s="21">
        <v>99.86</v>
      </c>
      <c r="F93" s="21">
        <v>0</v>
      </c>
      <c r="G93" s="21">
        <v>0</v>
      </c>
      <c r="H93" s="21">
        <v>99.01</v>
      </c>
      <c r="I93" s="21">
        <v>0</v>
      </c>
      <c r="J93" s="21">
        <v>0.70899999999999996</v>
      </c>
      <c r="M93" s="21">
        <v>670</v>
      </c>
      <c r="N93" s="21">
        <v>680</v>
      </c>
      <c r="O93" s="21">
        <v>0.02</v>
      </c>
      <c r="P93" s="21">
        <v>0.38</v>
      </c>
      <c r="Q93" s="21">
        <v>99.62</v>
      </c>
      <c r="R93" s="21">
        <v>2E-3</v>
      </c>
      <c r="S93" s="21">
        <v>0</v>
      </c>
      <c r="T93" s="21">
        <v>99.05</v>
      </c>
      <c r="U93" s="21">
        <v>0</v>
      </c>
      <c r="V93" s="21">
        <v>0.84899999999999998</v>
      </c>
    </row>
    <row r="94" spans="1:22" x14ac:dyDescent="0.35">
      <c r="A94" s="21">
        <v>226.7</v>
      </c>
      <c r="B94" s="21">
        <v>230</v>
      </c>
      <c r="C94" s="21">
        <v>0</v>
      </c>
      <c r="D94" s="21">
        <v>0.14000000000000001</v>
      </c>
      <c r="E94" s="21">
        <v>99.86</v>
      </c>
      <c r="F94" s="21">
        <v>0</v>
      </c>
      <c r="G94" s="21">
        <v>0</v>
      </c>
      <c r="H94" s="21">
        <v>99.01</v>
      </c>
      <c r="I94" s="21">
        <v>0</v>
      </c>
      <c r="J94" s="21">
        <v>0.76400000000000001</v>
      </c>
      <c r="M94" s="21">
        <v>680</v>
      </c>
      <c r="N94" s="21">
        <v>690</v>
      </c>
      <c r="O94" s="21">
        <v>0.02</v>
      </c>
      <c r="P94" s="21">
        <v>0.4</v>
      </c>
      <c r="Q94" s="21">
        <v>99.6</v>
      </c>
      <c r="R94" s="21">
        <v>2E-3</v>
      </c>
      <c r="S94" s="21">
        <v>0</v>
      </c>
      <c r="T94" s="21">
        <v>99.05</v>
      </c>
      <c r="U94" s="21">
        <v>0</v>
      </c>
      <c r="V94" s="21">
        <v>0.82899999999999996</v>
      </c>
    </row>
    <row r="95" spans="1:22" x14ac:dyDescent="0.35">
      <c r="A95" s="21">
        <v>230</v>
      </c>
      <c r="B95" s="21">
        <v>233.3</v>
      </c>
      <c r="C95" s="21">
        <v>0</v>
      </c>
      <c r="D95" s="21">
        <v>0.14000000000000001</v>
      </c>
      <c r="E95" s="21">
        <v>99.86</v>
      </c>
      <c r="F95" s="21">
        <v>0</v>
      </c>
      <c r="G95" s="21">
        <v>0.01</v>
      </c>
      <c r="H95" s="21">
        <v>99.02</v>
      </c>
      <c r="I95" s="21">
        <v>0</v>
      </c>
      <c r="J95" s="21">
        <v>0.80900000000000005</v>
      </c>
      <c r="M95" s="21">
        <v>690</v>
      </c>
      <c r="N95" s="21">
        <v>700</v>
      </c>
      <c r="O95" s="21">
        <v>0.01</v>
      </c>
      <c r="P95" s="21">
        <v>0.41</v>
      </c>
      <c r="Q95" s="21">
        <v>99.59</v>
      </c>
      <c r="R95" s="21">
        <v>1E-3</v>
      </c>
      <c r="S95" s="21">
        <v>0</v>
      </c>
      <c r="T95" s="21">
        <v>99.05</v>
      </c>
      <c r="U95" s="21">
        <v>0</v>
      </c>
      <c r="V95" s="21">
        <v>0.81799999999999995</v>
      </c>
    </row>
    <row r="96" spans="1:22" x14ac:dyDescent="0.35">
      <c r="A96" s="21">
        <v>233.3</v>
      </c>
      <c r="B96" s="21">
        <v>236.7</v>
      </c>
      <c r="C96" s="21">
        <v>0</v>
      </c>
      <c r="D96" s="21">
        <v>0.14000000000000001</v>
      </c>
      <c r="E96" s="21">
        <v>99.86</v>
      </c>
      <c r="F96" s="21">
        <v>0</v>
      </c>
      <c r="G96" s="21">
        <v>0</v>
      </c>
      <c r="H96" s="21">
        <v>99.02</v>
      </c>
      <c r="I96" s="21">
        <v>0</v>
      </c>
      <c r="J96" s="21">
        <v>0.82199999999999995</v>
      </c>
      <c r="M96" s="21">
        <v>700</v>
      </c>
      <c r="N96" s="21">
        <v>710</v>
      </c>
      <c r="O96" s="21">
        <v>0.03</v>
      </c>
      <c r="P96" s="21">
        <v>0.44</v>
      </c>
      <c r="Q96" s="21">
        <v>99.56</v>
      </c>
      <c r="R96" s="21">
        <v>3.0000000000000001E-3</v>
      </c>
      <c r="S96" s="21">
        <v>0</v>
      </c>
      <c r="T96" s="21">
        <v>99.05</v>
      </c>
      <c r="U96" s="21">
        <v>0</v>
      </c>
      <c r="V96" s="21">
        <v>0.88600000000000001</v>
      </c>
    </row>
    <row r="97" spans="1:22" x14ac:dyDescent="0.35">
      <c r="A97" s="21">
        <v>236.7</v>
      </c>
      <c r="B97" s="21">
        <v>240</v>
      </c>
      <c r="C97" s="21">
        <v>0</v>
      </c>
      <c r="D97" s="21">
        <v>0.14000000000000001</v>
      </c>
      <c r="E97" s="21">
        <v>99.86</v>
      </c>
      <c r="F97" s="21">
        <v>0</v>
      </c>
      <c r="G97" s="21">
        <v>0</v>
      </c>
      <c r="H97" s="21">
        <v>99.02</v>
      </c>
      <c r="I97" s="21">
        <v>0</v>
      </c>
      <c r="J97" s="21">
        <v>1</v>
      </c>
      <c r="M97" s="21">
        <v>710</v>
      </c>
      <c r="N97" s="21">
        <v>720</v>
      </c>
      <c r="O97" s="21">
        <v>0.01</v>
      </c>
      <c r="P97" s="21">
        <v>0.45</v>
      </c>
      <c r="Q97" s="21">
        <v>99.55</v>
      </c>
      <c r="R97" s="21">
        <v>1E-3</v>
      </c>
      <c r="S97" s="21">
        <v>0</v>
      </c>
      <c r="T97" s="21">
        <v>99.05</v>
      </c>
      <c r="U97" s="21">
        <v>0</v>
      </c>
      <c r="V97" s="21">
        <v>0.91900000000000004</v>
      </c>
    </row>
    <row r="98" spans="1:22" x14ac:dyDescent="0.35">
      <c r="A98" s="21">
        <v>240</v>
      </c>
      <c r="B98" s="21">
        <v>243.3</v>
      </c>
      <c r="C98" s="21">
        <v>0</v>
      </c>
      <c r="D98" s="21">
        <v>0.14000000000000001</v>
      </c>
      <c r="E98" s="21">
        <v>99.86</v>
      </c>
      <c r="F98" s="21">
        <v>0</v>
      </c>
      <c r="G98" s="21">
        <v>0</v>
      </c>
      <c r="H98" s="21">
        <v>99.02</v>
      </c>
      <c r="I98" s="21">
        <v>0</v>
      </c>
      <c r="J98" s="21">
        <v>1</v>
      </c>
      <c r="M98" s="21">
        <v>720</v>
      </c>
      <c r="N98" s="21">
        <v>730</v>
      </c>
      <c r="O98" s="21">
        <v>0.06</v>
      </c>
      <c r="P98" s="21">
        <v>0.51</v>
      </c>
      <c r="Q98" s="21">
        <v>99.49</v>
      </c>
      <c r="R98" s="21">
        <v>6.0000000000000001E-3</v>
      </c>
      <c r="S98" s="21">
        <v>0.01</v>
      </c>
      <c r="T98" s="21">
        <v>99.06</v>
      </c>
      <c r="U98" s="21">
        <v>1E-3</v>
      </c>
      <c r="V98" s="21">
        <v>0.92400000000000004</v>
      </c>
    </row>
    <row r="99" spans="1:22" x14ac:dyDescent="0.35">
      <c r="A99" s="21">
        <v>243.3</v>
      </c>
      <c r="B99" s="21">
        <v>246.7</v>
      </c>
      <c r="C99" s="21">
        <v>0</v>
      </c>
      <c r="D99" s="21">
        <v>0.14000000000000001</v>
      </c>
      <c r="E99" s="21">
        <v>99.86</v>
      </c>
      <c r="F99" s="21">
        <v>0</v>
      </c>
      <c r="G99" s="21">
        <v>0</v>
      </c>
      <c r="H99" s="21">
        <v>99.02</v>
      </c>
      <c r="I99" s="21">
        <v>0</v>
      </c>
      <c r="J99" s="21">
        <v>1</v>
      </c>
      <c r="M99" s="21">
        <v>730</v>
      </c>
      <c r="N99" s="21">
        <v>740</v>
      </c>
      <c r="O99" s="21">
        <v>0.04</v>
      </c>
      <c r="P99" s="21">
        <v>0.55000000000000004</v>
      </c>
      <c r="Q99" s="21">
        <v>99.45</v>
      </c>
      <c r="R99" s="21">
        <v>4.0000000000000001E-3</v>
      </c>
      <c r="S99" s="21">
        <v>0</v>
      </c>
      <c r="T99" s="21">
        <v>99.06</v>
      </c>
      <c r="U99" s="21">
        <v>0</v>
      </c>
      <c r="V99" s="21">
        <v>0.90300000000000002</v>
      </c>
    </row>
    <row r="100" spans="1:22" x14ac:dyDescent="0.35">
      <c r="A100" s="21">
        <v>246.7</v>
      </c>
      <c r="B100" s="21">
        <v>250</v>
      </c>
      <c r="C100" s="21">
        <v>0</v>
      </c>
      <c r="D100" s="21">
        <v>0.14000000000000001</v>
      </c>
      <c r="E100" s="21">
        <v>99.86</v>
      </c>
      <c r="F100" s="21">
        <v>0</v>
      </c>
      <c r="G100" s="21">
        <v>0</v>
      </c>
      <c r="H100" s="21">
        <v>99.02</v>
      </c>
      <c r="I100" s="21">
        <v>0</v>
      </c>
      <c r="J100" s="21">
        <v>1</v>
      </c>
      <c r="M100" s="21">
        <v>740</v>
      </c>
      <c r="N100" s="21">
        <v>750</v>
      </c>
      <c r="O100" s="21">
        <v>0.13</v>
      </c>
      <c r="P100" s="21">
        <v>0.68</v>
      </c>
      <c r="Q100" s="21">
        <v>99.32</v>
      </c>
      <c r="R100" s="21">
        <v>1.2999999999999999E-2</v>
      </c>
      <c r="S100" s="21">
        <v>0</v>
      </c>
      <c r="T100" s="21">
        <v>99.06</v>
      </c>
      <c r="U100" s="21">
        <v>0</v>
      </c>
      <c r="V100" s="21">
        <v>0.88800000000000001</v>
      </c>
    </row>
    <row r="101" spans="1:22" x14ac:dyDescent="0.35">
      <c r="A101" s="21">
        <v>250</v>
      </c>
      <c r="B101" s="21">
        <v>253.3</v>
      </c>
      <c r="C101" s="21">
        <v>0</v>
      </c>
      <c r="D101" s="21">
        <v>0.14000000000000001</v>
      </c>
      <c r="E101" s="21">
        <v>99.86</v>
      </c>
      <c r="F101" s="21">
        <v>0</v>
      </c>
      <c r="G101" s="21">
        <v>0</v>
      </c>
      <c r="H101" s="21">
        <v>99.02</v>
      </c>
      <c r="I101" s="21">
        <v>0</v>
      </c>
      <c r="J101" s="21">
        <v>1</v>
      </c>
      <c r="M101" s="21">
        <v>750</v>
      </c>
      <c r="N101" s="21">
        <v>760</v>
      </c>
      <c r="O101" s="21">
        <v>0.1</v>
      </c>
      <c r="P101" s="21">
        <v>0.78</v>
      </c>
      <c r="Q101" s="21">
        <v>99.22</v>
      </c>
      <c r="R101" s="21">
        <v>0.01</v>
      </c>
      <c r="S101" s="21">
        <v>0</v>
      </c>
      <c r="T101" s="21">
        <v>99.06</v>
      </c>
      <c r="U101" s="21">
        <v>0</v>
      </c>
      <c r="V101" s="21">
        <v>0.88400000000000001</v>
      </c>
    </row>
    <row r="102" spans="1:22" x14ac:dyDescent="0.35">
      <c r="A102" s="21">
        <v>253.3</v>
      </c>
      <c r="B102" s="21">
        <v>256.7</v>
      </c>
      <c r="C102" s="21">
        <v>0</v>
      </c>
      <c r="D102" s="21">
        <v>0.14000000000000001</v>
      </c>
      <c r="E102" s="21">
        <v>99.86</v>
      </c>
      <c r="F102" s="21">
        <v>0</v>
      </c>
      <c r="G102" s="21">
        <v>0</v>
      </c>
      <c r="H102" s="21">
        <v>99.02</v>
      </c>
      <c r="I102" s="21">
        <v>0</v>
      </c>
      <c r="J102" s="21">
        <v>1</v>
      </c>
      <c r="M102" s="21">
        <v>760</v>
      </c>
      <c r="N102" s="21">
        <v>770</v>
      </c>
      <c r="O102" s="21">
        <v>7.0000000000000007E-2</v>
      </c>
      <c r="P102" s="21">
        <v>0.85</v>
      </c>
      <c r="Q102" s="21">
        <v>99.15</v>
      </c>
      <c r="R102" s="21">
        <v>7.0000000000000001E-3</v>
      </c>
      <c r="S102" s="21">
        <v>0.01</v>
      </c>
      <c r="T102" s="21">
        <v>99.07</v>
      </c>
      <c r="U102" s="21">
        <v>1E-3</v>
      </c>
      <c r="V102" s="21">
        <v>0.88600000000000001</v>
      </c>
    </row>
    <row r="103" spans="1:22" x14ac:dyDescent="0.35">
      <c r="A103" s="21">
        <v>256.7</v>
      </c>
      <c r="B103" s="21">
        <v>260</v>
      </c>
      <c r="C103" s="21">
        <v>0</v>
      </c>
      <c r="D103" s="21">
        <v>0.14000000000000001</v>
      </c>
      <c r="E103" s="21">
        <v>99.86</v>
      </c>
      <c r="F103" s="21">
        <v>0</v>
      </c>
      <c r="G103" s="21">
        <v>0</v>
      </c>
      <c r="H103" s="21">
        <v>99.02</v>
      </c>
      <c r="I103" s="21">
        <v>0</v>
      </c>
      <c r="J103" s="21">
        <v>1</v>
      </c>
      <c r="M103" s="21">
        <v>770</v>
      </c>
      <c r="N103" s="21">
        <v>780</v>
      </c>
      <c r="O103" s="21">
        <v>0.25</v>
      </c>
      <c r="P103" s="21">
        <v>1.1000000000000001</v>
      </c>
      <c r="Q103" s="21">
        <v>98.9</v>
      </c>
      <c r="R103" s="21">
        <v>2.5000000000000001E-2</v>
      </c>
      <c r="S103" s="21">
        <v>0</v>
      </c>
      <c r="T103" s="21">
        <v>99.07</v>
      </c>
      <c r="U103" s="21">
        <v>0</v>
      </c>
      <c r="V103" s="21">
        <v>0.89400000000000002</v>
      </c>
    </row>
    <row r="104" spans="1:22" x14ac:dyDescent="0.35">
      <c r="A104" s="21">
        <v>260</v>
      </c>
      <c r="B104" s="21">
        <v>263.3</v>
      </c>
      <c r="C104" s="21">
        <v>0</v>
      </c>
      <c r="D104" s="21">
        <v>0.14000000000000001</v>
      </c>
      <c r="E104" s="21">
        <v>99.86</v>
      </c>
      <c r="F104" s="21">
        <v>0</v>
      </c>
      <c r="G104" s="21">
        <v>0</v>
      </c>
      <c r="H104" s="21">
        <v>99.02</v>
      </c>
      <c r="I104" s="21">
        <v>0</v>
      </c>
      <c r="J104" s="21">
        <v>0.78500000000000003</v>
      </c>
      <c r="M104" s="21">
        <v>780</v>
      </c>
      <c r="N104" s="21">
        <v>790</v>
      </c>
      <c r="O104" s="21">
        <v>0.31</v>
      </c>
      <c r="P104" s="21">
        <v>1.41</v>
      </c>
      <c r="Q104" s="21">
        <v>98.59</v>
      </c>
      <c r="R104" s="21">
        <v>3.1E-2</v>
      </c>
      <c r="S104" s="21">
        <v>0.01</v>
      </c>
      <c r="T104" s="21">
        <v>99.08</v>
      </c>
      <c r="U104" s="21">
        <v>1E-3</v>
      </c>
      <c r="V104" s="21">
        <v>0.90100000000000002</v>
      </c>
    </row>
    <row r="105" spans="1:22" x14ac:dyDescent="0.35">
      <c r="A105" s="21">
        <v>263.3</v>
      </c>
      <c r="B105" s="21">
        <v>266.7</v>
      </c>
      <c r="C105" s="21">
        <v>0</v>
      </c>
      <c r="D105" s="21">
        <v>0.14000000000000001</v>
      </c>
      <c r="E105" s="21">
        <v>99.86</v>
      </c>
      <c r="F105" s="21">
        <v>0</v>
      </c>
      <c r="G105" s="21">
        <v>0</v>
      </c>
      <c r="H105" s="21">
        <v>99.02</v>
      </c>
      <c r="I105" s="21">
        <v>0</v>
      </c>
      <c r="J105" s="21">
        <v>0.76200000000000001</v>
      </c>
      <c r="M105" s="21">
        <v>790</v>
      </c>
      <c r="N105" s="21">
        <v>800</v>
      </c>
      <c r="O105" s="21">
        <v>0.31</v>
      </c>
      <c r="P105" s="21">
        <v>1.72</v>
      </c>
      <c r="Q105" s="21">
        <v>98.28</v>
      </c>
      <c r="R105" s="21">
        <v>3.1E-2</v>
      </c>
      <c r="S105" s="21">
        <v>0</v>
      </c>
      <c r="T105" s="21">
        <v>99.08</v>
      </c>
      <c r="U105" s="21">
        <v>0</v>
      </c>
      <c r="V105" s="21">
        <v>0.90500000000000003</v>
      </c>
    </row>
    <row r="106" spans="1:22" x14ac:dyDescent="0.35">
      <c r="A106" s="21">
        <v>266.7</v>
      </c>
      <c r="B106" s="21">
        <v>270</v>
      </c>
      <c r="C106" s="21">
        <v>0.01</v>
      </c>
      <c r="D106" s="21">
        <v>0.15</v>
      </c>
      <c r="E106" s="21">
        <v>99.85</v>
      </c>
      <c r="F106" s="21">
        <v>3.0000000000000001E-3</v>
      </c>
      <c r="G106" s="21">
        <v>0</v>
      </c>
      <c r="H106" s="21">
        <v>99.02</v>
      </c>
      <c r="I106" s="21">
        <v>0</v>
      </c>
      <c r="J106" s="21">
        <v>0.70399999999999996</v>
      </c>
      <c r="M106" s="21">
        <v>800</v>
      </c>
      <c r="N106" s="21">
        <v>810</v>
      </c>
      <c r="O106" s="21">
        <v>0.42</v>
      </c>
      <c r="P106" s="21">
        <v>2.14</v>
      </c>
      <c r="Q106" s="21">
        <v>97.86</v>
      </c>
      <c r="R106" s="21">
        <v>4.2000000000000003E-2</v>
      </c>
      <c r="S106" s="21">
        <v>0.01</v>
      </c>
      <c r="T106" s="21">
        <v>99.09</v>
      </c>
      <c r="U106" s="21">
        <v>1E-3</v>
      </c>
      <c r="V106" s="21">
        <v>0.89600000000000002</v>
      </c>
    </row>
    <row r="107" spans="1:22" x14ac:dyDescent="0.35">
      <c r="A107" s="21">
        <v>270</v>
      </c>
      <c r="B107" s="21">
        <v>273.3</v>
      </c>
      <c r="C107" s="21">
        <v>0.01</v>
      </c>
      <c r="D107" s="21">
        <v>0.16</v>
      </c>
      <c r="E107" s="21">
        <v>99.84</v>
      </c>
      <c r="F107" s="21">
        <v>3.0000000000000001E-3</v>
      </c>
      <c r="G107" s="21">
        <v>0</v>
      </c>
      <c r="H107" s="21">
        <v>99.02</v>
      </c>
      <c r="I107" s="21">
        <v>0</v>
      </c>
      <c r="J107" s="21">
        <v>0.58599999999999997</v>
      </c>
      <c r="M107" s="21">
        <v>810</v>
      </c>
      <c r="N107" s="21">
        <v>820</v>
      </c>
      <c r="O107" s="21">
        <v>0.47</v>
      </c>
      <c r="P107" s="21">
        <v>2.61</v>
      </c>
      <c r="Q107" s="21">
        <v>97.39</v>
      </c>
      <c r="R107" s="21">
        <v>4.7E-2</v>
      </c>
      <c r="S107" s="21">
        <v>0.01</v>
      </c>
      <c r="T107" s="21">
        <v>99.1</v>
      </c>
      <c r="U107" s="21">
        <v>1E-3</v>
      </c>
      <c r="V107" s="21">
        <v>0.89900000000000002</v>
      </c>
    </row>
    <row r="108" spans="1:22" x14ac:dyDescent="0.35">
      <c r="A108" s="21">
        <v>273.3</v>
      </c>
      <c r="B108" s="21">
        <v>276.7</v>
      </c>
      <c r="C108" s="21">
        <v>0</v>
      </c>
      <c r="D108" s="21">
        <v>0.16</v>
      </c>
      <c r="E108" s="21">
        <v>99.84</v>
      </c>
      <c r="F108" s="21">
        <v>0</v>
      </c>
      <c r="G108" s="21">
        <v>0.01</v>
      </c>
      <c r="H108" s="21">
        <v>99.03</v>
      </c>
      <c r="I108" s="21">
        <v>0</v>
      </c>
      <c r="J108" s="21">
        <v>0.56399999999999995</v>
      </c>
      <c r="M108" s="21">
        <v>820</v>
      </c>
      <c r="N108" s="21">
        <v>830</v>
      </c>
      <c r="O108" s="21">
        <v>0.53</v>
      </c>
      <c r="P108" s="21">
        <v>3.14</v>
      </c>
      <c r="Q108" s="21">
        <v>96.86</v>
      </c>
      <c r="R108" s="21">
        <v>5.2999999999999999E-2</v>
      </c>
      <c r="S108" s="21">
        <v>0.01</v>
      </c>
      <c r="T108" s="21">
        <v>99.11</v>
      </c>
      <c r="U108" s="21">
        <v>1E-3</v>
      </c>
      <c r="V108" s="21">
        <v>0.91200000000000003</v>
      </c>
    </row>
    <row r="109" spans="1:22" x14ac:dyDescent="0.35">
      <c r="A109" s="21">
        <v>276.7</v>
      </c>
      <c r="B109" s="21">
        <v>280</v>
      </c>
      <c r="C109" s="21">
        <v>0</v>
      </c>
      <c r="D109" s="21">
        <v>0.16</v>
      </c>
      <c r="E109" s="21">
        <v>99.84</v>
      </c>
      <c r="F109" s="21">
        <v>0</v>
      </c>
      <c r="G109" s="21">
        <v>0</v>
      </c>
      <c r="H109" s="21">
        <v>99.03</v>
      </c>
      <c r="I109" s="21">
        <v>0</v>
      </c>
      <c r="J109" s="21">
        <v>1</v>
      </c>
      <c r="M109" s="21">
        <v>830</v>
      </c>
      <c r="N109" s="21">
        <v>840</v>
      </c>
      <c r="O109" s="21">
        <v>0.63</v>
      </c>
      <c r="P109" s="21">
        <v>3.77</v>
      </c>
      <c r="Q109" s="21">
        <v>96.23</v>
      </c>
      <c r="R109" s="21">
        <v>6.3E-2</v>
      </c>
      <c r="S109" s="21">
        <v>0.01</v>
      </c>
      <c r="T109" s="21">
        <v>99.12</v>
      </c>
      <c r="U109" s="21">
        <v>1E-3</v>
      </c>
      <c r="V109" s="21">
        <v>0.89100000000000001</v>
      </c>
    </row>
    <row r="110" spans="1:22" x14ac:dyDescent="0.35">
      <c r="A110" s="21">
        <v>280</v>
      </c>
      <c r="B110" s="21">
        <v>283.3</v>
      </c>
      <c r="C110" s="21">
        <v>0</v>
      </c>
      <c r="D110" s="21">
        <v>0.16</v>
      </c>
      <c r="E110" s="21">
        <v>99.84</v>
      </c>
      <c r="F110" s="21">
        <v>0</v>
      </c>
      <c r="G110" s="21">
        <v>0</v>
      </c>
      <c r="H110" s="21">
        <v>99.03</v>
      </c>
      <c r="I110" s="21">
        <v>0</v>
      </c>
      <c r="J110" s="21">
        <v>1</v>
      </c>
      <c r="M110" s="21">
        <v>840</v>
      </c>
      <c r="N110" s="21">
        <v>850</v>
      </c>
      <c r="O110" s="21">
        <v>0.76</v>
      </c>
      <c r="P110" s="21">
        <v>4.53</v>
      </c>
      <c r="Q110" s="21">
        <v>95.47</v>
      </c>
      <c r="R110" s="21">
        <v>7.5999999999999998E-2</v>
      </c>
      <c r="S110" s="21">
        <v>0.02</v>
      </c>
      <c r="T110" s="21">
        <v>99.14</v>
      </c>
      <c r="U110" s="21">
        <v>2E-3</v>
      </c>
      <c r="V110" s="21">
        <v>0.89500000000000002</v>
      </c>
    </row>
    <row r="111" spans="1:22" x14ac:dyDescent="0.35">
      <c r="A111" s="21">
        <v>283.3</v>
      </c>
      <c r="B111" s="21">
        <v>286.7</v>
      </c>
      <c r="C111" s="21">
        <v>0</v>
      </c>
      <c r="D111" s="21">
        <v>0.16</v>
      </c>
      <c r="E111" s="21">
        <v>99.84</v>
      </c>
      <c r="F111" s="21">
        <v>0</v>
      </c>
      <c r="G111" s="21">
        <v>0</v>
      </c>
      <c r="H111" s="21">
        <v>99.03</v>
      </c>
      <c r="I111" s="21">
        <v>0</v>
      </c>
      <c r="J111" s="21">
        <v>1</v>
      </c>
      <c r="M111" s="21">
        <v>850</v>
      </c>
      <c r="N111" s="21">
        <v>860</v>
      </c>
      <c r="O111" s="21">
        <v>1.07</v>
      </c>
      <c r="P111" s="21">
        <v>5.6</v>
      </c>
      <c r="Q111" s="21">
        <v>94.4</v>
      </c>
      <c r="R111" s="21">
        <v>0.107</v>
      </c>
      <c r="S111" s="21">
        <v>0.01</v>
      </c>
      <c r="T111" s="21">
        <v>99.15</v>
      </c>
      <c r="U111" s="21">
        <v>1E-3</v>
      </c>
      <c r="V111" s="21">
        <v>0.89</v>
      </c>
    </row>
    <row r="112" spans="1:22" x14ac:dyDescent="0.35">
      <c r="A112" s="21">
        <v>286.7</v>
      </c>
      <c r="B112" s="21">
        <v>290</v>
      </c>
      <c r="C112" s="21">
        <v>0</v>
      </c>
      <c r="D112" s="21">
        <v>0.16</v>
      </c>
      <c r="E112" s="21">
        <v>99.84</v>
      </c>
      <c r="F112" s="21">
        <v>0</v>
      </c>
      <c r="G112" s="21">
        <v>0</v>
      </c>
      <c r="H112" s="21">
        <v>99.03</v>
      </c>
      <c r="I112" s="21">
        <v>0</v>
      </c>
      <c r="J112" s="21">
        <v>1</v>
      </c>
      <c r="M112" s="21">
        <v>860</v>
      </c>
      <c r="N112" s="21">
        <v>870</v>
      </c>
      <c r="O112" s="21">
        <v>0.96</v>
      </c>
      <c r="P112" s="21">
        <v>6.56</v>
      </c>
      <c r="Q112" s="21">
        <v>93.44</v>
      </c>
      <c r="R112" s="21">
        <v>9.6000000000000002E-2</v>
      </c>
      <c r="S112" s="21">
        <v>0.02</v>
      </c>
      <c r="T112" s="21">
        <v>99.17</v>
      </c>
      <c r="U112" s="21">
        <v>2E-3</v>
      </c>
      <c r="V112" s="21">
        <v>0.88300000000000001</v>
      </c>
    </row>
    <row r="113" spans="1:22" x14ac:dyDescent="0.35">
      <c r="A113" s="21">
        <v>290</v>
      </c>
      <c r="B113" s="21">
        <v>293.3</v>
      </c>
      <c r="C113" s="21">
        <v>0</v>
      </c>
      <c r="D113" s="21">
        <v>0.16</v>
      </c>
      <c r="E113" s="21">
        <v>99.84</v>
      </c>
      <c r="F113" s="21">
        <v>0</v>
      </c>
      <c r="G113" s="21">
        <v>0</v>
      </c>
      <c r="H113" s="21">
        <v>99.03</v>
      </c>
      <c r="I113" s="21">
        <v>0</v>
      </c>
      <c r="J113" s="21">
        <v>1</v>
      </c>
      <c r="M113" s="21">
        <v>870</v>
      </c>
      <c r="N113" s="21">
        <v>880</v>
      </c>
      <c r="O113" s="21">
        <v>0.87</v>
      </c>
      <c r="P113" s="21">
        <v>7.43</v>
      </c>
      <c r="Q113" s="21">
        <v>92.57</v>
      </c>
      <c r="R113" s="21">
        <v>8.6999999999999994E-2</v>
      </c>
      <c r="S113" s="21">
        <v>0.01</v>
      </c>
      <c r="T113" s="21">
        <v>99.18</v>
      </c>
      <c r="U113" s="21">
        <v>1E-3</v>
      </c>
      <c r="V113" s="21">
        <v>0.88500000000000001</v>
      </c>
    </row>
    <row r="114" spans="1:22" x14ac:dyDescent="0.35">
      <c r="A114" s="21">
        <v>293.3</v>
      </c>
      <c r="B114" s="21">
        <v>296.7</v>
      </c>
      <c r="C114" s="21">
        <v>0</v>
      </c>
      <c r="D114" s="21">
        <v>0.16</v>
      </c>
      <c r="E114" s="21">
        <v>99.84</v>
      </c>
      <c r="F114" s="21">
        <v>0</v>
      </c>
      <c r="G114" s="21">
        <v>0</v>
      </c>
      <c r="H114" s="21">
        <v>99.03</v>
      </c>
      <c r="I114" s="21">
        <v>0</v>
      </c>
      <c r="J114" s="21">
        <v>1</v>
      </c>
      <c r="M114" s="21">
        <v>880</v>
      </c>
      <c r="N114" s="21">
        <v>890</v>
      </c>
      <c r="O114" s="21">
        <v>1.02</v>
      </c>
      <c r="P114" s="21">
        <v>8.4499999999999993</v>
      </c>
      <c r="Q114" s="21">
        <v>91.55</v>
      </c>
      <c r="R114" s="21">
        <v>0.10199999999999999</v>
      </c>
      <c r="S114" s="21">
        <v>0.02</v>
      </c>
      <c r="T114" s="21">
        <v>99.2</v>
      </c>
      <c r="U114" s="21">
        <v>2E-3</v>
      </c>
      <c r="V114" s="21">
        <v>0.90500000000000003</v>
      </c>
    </row>
    <row r="115" spans="1:22" x14ac:dyDescent="0.35">
      <c r="A115" s="21">
        <v>296.7</v>
      </c>
      <c r="B115" s="21">
        <v>300</v>
      </c>
      <c r="C115" s="21">
        <v>0</v>
      </c>
      <c r="D115" s="21">
        <v>0.16</v>
      </c>
      <c r="E115" s="21">
        <v>99.84</v>
      </c>
      <c r="F115" s="21">
        <v>0</v>
      </c>
      <c r="G115" s="21">
        <v>0</v>
      </c>
      <c r="H115" s="21">
        <v>99.03</v>
      </c>
      <c r="I115" s="21">
        <v>0</v>
      </c>
      <c r="J115" s="21">
        <v>1</v>
      </c>
      <c r="M115" s="21">
        <v>890</v>
      </c>
      <c r="N115" s="21">
        <v>900</v>
      </c>
      <c r="O115" s="21">
        <v>1.1499999999999999</v>
      </c>
      <c r="P115" s="21">
        <v>9.6</v>
      </c>
      <c r="Q115" s="21">
        <v>90.4</v>
      </c>
      <c r="R115" s="21">
        <v>0.115</v>
      </c>
      <c r="S115" s="21">
        <v>0.02</v>
      </c>
      <c r="T115" s="21">
        <v>99.22</v>
      </c>
      <c r="U115" s="21">
        <v>2E-3</v>
      </c>
      <c r="V115" s="21">
        <v>0.89900000000000002</v>
      </c>
    </row>
    <row r="116" spans="1:22" x14ac:dyDescent="0.35">
      <c r="A116" s="21">
        <v>300</v>
      </c>
      <c r="B116" s="21">
        <v>303.3</v>
      </c>
      <c r="C116" s="21">
        <v>0</v>
      </c>
      <c r="D116" s="21">
        <v>0.16</v>
      </c>
      <c r="E116" s="21">
        <v>99.84</v>
      </c>
      <c r="F116" s="21">
        <v>0</v>
      </c>
      <c r="G116" s="21">
        <v>0</v>
      </c>
      <c r="H116" s="21">
        <v>99.03</v>
      </c>
      <c r="I116" s="21">
        <v>0</v>
      </c>
      <c r="J116" s="21">
        <v>1</v>
      </c>
      <c r="M116" s="21">
        <v>900</v>
      </c>
      <c r="N116" s="21">
        <v>910</v>
      </c>
      <c r="O116" s="21">
        <v>2.1</v>
      </c>
      <c r="P116" s="21">
        <v>11.7</v>
      </c>
      <c r="Q116" s="21">
        <v>88.3</v>
      </c>
      <c r="R116" s="21">
        <v>0.21</v>
      </c>
      <c r="S116" s="21">
        <v>0.02</v>
      </c>
      <c r="T116" s="21">
        <v>99.24</v>
      </c>
      <c r="U116" s="21">
        <v>2E-3</v>
      </c>
      <c r="V116" s="21">
        <v>0.90200000000000002</v>
      </c>
    </row>
    <row r="117" spans="1:22" x14ac:dyDescent="0.35">
      <c r="A117" s="21">
        <v>303.3</v>
      </c>
      <c r="B117" s="21">
        <v>306.7</v>
      </c>
      <c r="C117" s="21">
        <v>0</v>
      </c>
      <c r="D117" s="21">
        <v>0.16</v>
      </c>
      <c r="E117" s="21">
        <v>99.84</v>
      </c>
      <c r="F117" s="21">
        <v>0</v>
      </c>
      <c r="G117" s="21">
        <v>0</v>
      </c>
      <c r="H117" s="21">
        <v>99.03</v>
      </c>
      <c r="I117" s="21">
        <v>0</v>
      </c>
      <c r="J117" s="21">
        <v>1</v>
      </c>
      <c r="M117" s="21">
        <v>910</v>
      </c>
      <c r="N117" s="21">
        <v>920</v>
      </c>
      <c r="O117" s="21">
        <v>2.13</v>
      </c>
      <c r="P117" s="21">
        <v>13.83</v>
      </c>
      <c r="Q117" s="21">
        <v>86.17</v>
      </c>
      <c r="R117" s="21">
        <v>0.21299999999999999</v>
      </c>
      <c r="S117" s="21">
        <v>0.03</v>
      </c>
      <c r="T117" s="21">
        <v>99.27</v>
      </c>
      <c r="U117" s="21">
        <v>3.0000000000000001E-3</v>
      </c>
      <c r="V117" s="21">
        <v>0.90300000000000002</v>
      </c>
    </row>
    <row r="118" spans="1:22" x14ac:dyDescent="0.35">
      <c r="A118" s="21">
        <v>306.7</v>
      </c>
      <c r="B118" s="21">
        <v>310</v>
      </c>
      <c r="C118" s="21">
        <v>0</v>
      </c>
      <c r="D118" s="21">
        <v>0.16</v>
      </c>
      <c r="E118" s="21">
        <v>99.84</v>
      </c>
      <c r="F118" s="21">
        <v>0</v>
      </c>
      <c r="G118" s="21">
        <v>0</v>
      </c>
      <c r="H118" s="21">
        <v>99.03</v>
      </c>
      <c r="I118" s="21">
        <v>0</v>
      </c>
      <c r="J118" s="21">
        <v>1</v>
      </c>
      <c r="M118" s="21">
        <v>920</v>
      </c>
      <c r="N118" s="21">
        <v>930</v>
      </c>
      <c r="O118" s="21">
        <v>2.11</v>
      </c>
      <c r="P118" s="21">
        <v>15.94</v>
      </c>
      <c r="Q118" s="21">
        <v>84.06</v>
      </c>
      <c r="R118" s="21">
        <v>0.21099999999999999</v>
      </c>
      <c r="S118" s="21">
        <v>0.03</v>
      </c>
      <c r="T118" s="21">
        <v>99.3</v>
      </c>
      <c r="U118" s="21">
        <v>3.0000000000000001E-3</v>
      </c>
      <c r="V118" s="21">
        <v>0.90300000000000002</v>
      </c>
    </row>
    <row r="119" spans="1:22" x14ac:dyDescent="0.35">
      <c r="A119" s="21">
        <v>310</v>
      </c>
      <c r="B119" s="21">
        <v>313.3</v>
      </c>
      <c r="C119" s="21">
        <v>0</v>
      </c>
      <c r="D119" s="21">
        <v>0.16</v>
      </c>
      <c r="E119" s="21">
        <v>99.84</v>
      </c>
      <c r="F119" s="21">
        <v>0</v>
      </c>
      <c r="G119" s="21">
        <v>0</v>
      </c>
      <c r="H119" s="21">
        <v>99.03</v>
      </c>
      <c r="I119" s="21">
        <v>0</v>
      </c>
      <c r="J119" s="21">
        <v>0.41199999999999998</v>
      </c>
      <c r="M119" s="21">
        <v>930</v>
      </c>
      <c r="N119" s="21">
        <v>940</v>
      </c>
      <c r="O119" s="21">
        <v>1.85</v>
      </c>
      <c r="P119" s="21">
        <v>17.79</v>
      </c>
      <c r="Q119" s="21">
        <v>82.21</v>
      </c>
      <c r="R119" s="21">
        <v>0.185</v>
      </c>
      <c r="S119" s="21">
        <v>0.03</v>
      </c>
      <c r="T119" s="21">
        <v>99.33</v>
      </c>
      <c r="U119" s="21">
        <v>3.0000000000000001E-3</v>
      </c>
      <c r="V119" s="21">
        <v>0.91100000000000003</v>
      </c>
    </row>
    <row r="120" spans="1:22" x14ac:dyDescent="0.35">
      <c r="A120" s="21">
        <v>313.3</v>
      </c>
      <c r="B120" s="21">
        <v>316.7</v>
      </c>
      <c r="C120" s="21">
        <v>0</v>
      </c>
      <c r="D120" s="21">
        <v>0.16</v>
      </c>
      <c r="E120" s="21">
        <v>99.84</v>
      </c>
      <c r="F120" s="21">
        <v>0</v>
      </c>
      <c r="G120" s="21">
        <v>0</v>
      </c>
      <c r="H120" s="21">
        <v>99.03</v>
      </c>
      <c r="I120" s="21">
        <v>0</v>
      </c>
      <c r="J120" s="21">
        <v>0.41199999999999998</v>
      </c>
      <c r="M120" s="21">
        <v>940</v>
      </c>
      <c r="N120" s="21">
        <v>950</v>
      </c>
      <c r="O120" s="21">
        <v>2.13</v>
      </c>
      <c r="P120" s="21">
        <v>19.920000000000002</v>
      </c>
      <c r="Q120" s="21">
        <v>80.08</v>
      </c>
      <c r="R120" s="21">
        <v>0.21299999999999999</v>
      </c>
      <c r="S120" s="21">
        <v>0.02</v>
      </c>
      <c r="T120" s="21">
        <v>99.35</v>
      </c>
      <c r="U120" s="21">
        <v>2E-3</v>
      </c>
      <c r="V120" s="21">
        <v>0.90800000000000003</v>
      </c>
    </row>
    <row r="121" spans="1:22" x14ac:dyDescent="0.35">
      <c r="A121" s="21">
        <v>316.7</v>
      </c>
      <c r="B121" s="21">
        <v>320</v>
      </c>
      <c r="C121" s="21">
        <v>0</v>
      </c>
      <c r="D121" s="21">
        <v>0.16</v>
      </c>
      <c r="E121" s="21">
        <v>99.84</v>
      </c>
      <c r="F121" s="21">
        <v>0</v>
      </c>
      <c r="G121" s="21">
        <v>0</v>
      </c>
      <c r="H121" s="21">
        <v>99.03</v>
      </c>
      <c r="I121" s="21">
        <v>0</v>
      </c>
      <c r="J121" s="21">
        <v>1</v>
      </c>
      <c r="M121" s="21">
        <v>950</v>
      </c>
      <c r="N121" s="21">
        <v>960</v>
      </c>
      <c r="O121" s="21">
        <v>2.92</v>
      </c>
      <c r="P121" s="21">
        <v>22.84</v>
      </c>
      <c r="Q121" s="21">
        <v>77.16</v>
      </c>
      <c r="R121" s="21">
        <v>0.29199999999999998</v>
      </c>
      <c r="S121" s="21">
        <v>0.04</v>
      </c>
      <c r="T121" s="21">
        <v>99.39</v>
      </c>
      <c r="U121" s="21">
        <v>4.0000000000000001E-3</v>
      </c>
      <c r="V121" s="21">
        <v>0.91300000000000003</v>
      </c>
    </row>
    <row r="122" spans="1:22" x14ac:dyDescent="0.35">
      <c r="A122" s="21">
        <v>320</v>
      </c>
      <c r="B122" s="21">
        <v>323.3</v>
      </c>
      <c r="C122" s="21">
        <v>0</v>
      </c>
      <c r="D122" s="21">
        <v>0.16</v>
      </c>
      <c r="E122" s="21">
        <v>99.84</v>
      </c>
      <c r="F122" s="21">
        <v>0</v>
      </c>
      <c r="G122" s="21">
        <v>0</v>
      </c>
      <c r="H122" s="21">
        <v>99.03</v>
      </c>
      <c r="I122" s="21">
        <v>0</v>
      </c>
      <c r="J122" s="21">
        <v>1</v>
      </c>
      <c r="M122" s="21">
        <v>960</v>
      </c>
      <c r="N122" s="21">
        <v>970</v>
      </c>
      <c r="O122" s="21">
        <v>2.5299999999999998</v>
      </c>
      <c r="P122" s="21">
        <v>25.37</v>
      </c>
      <c r="Q122" s="21">
        <v>74.63</v>
      </c>
      <c r="R122" s="21">
        <v>0.253</v>
      </c>
      <c r="S122" s="21">
        <v>0.03</v>
      </c>
      <c r="T122" s="21">
        <v>99.42</v>
      </c>
      <c r="U122" s="21">
        <v>3.0000000000000001E-3</v>
      </c>
      <c r="V122" s="21">
        <v>0.90400000000000003</v>
      </c>
    </row>
    <row r="123" spans="1:22" x14ac:dyDescent="0.35">
      <c r="A123" s="21">
        <v>323.3</v>
      </c>
      <c r="B123" s="21">
        <v>326.7</v>
      </c>
      <c r="C123" s="21">
        <v>0</v>
      </c>
      <c r="D123" s="21">
        <v>0.16</v>
      </c>
      <c r="E123" s="21">
        <v>99.84</v>
      </c>
      <c r="F123" s="21">
        <v>0</v>
      </c>
      <c r="G123" s="21">
        <v>0</v>
      </c>
      <c r="H123" s="21">
        <v>99.03</v>
      </c>
      <c r="I123" s="21">
        <v>0</v>
      </c>
      <c r="J123" s="21">
        <v>1</v>
      </c>
      <c r="M123" s="21">
        <v>970</v>
      </c>
      <c r="N123" s="21">
        <v>980</v>
      </c>
      <c r="O123" s="21">
        <v>3.17</v>
      </c>
      <c r="P123" s="21">
        <v>28.54</v>
      </c>
      <c r="Q123" s="21">
        <v>71.459999999999994</v>
      </c>
      <c r="R123" s="21">
        <v>0.317</v>
      </c>
      <c r="S123" s="21">
        <v>0.03</v>
      </c>
      <c r="T123" s="21">
        <v>99.45</v>
      </c>
      <c r="U123" s="21">
        <v>3.0000000000000001E-3</v>
      </c>
      <c r="V123" s="21">
        <v>0.90400000000000003</v>
      </c>
    </row>
    <row r="124" spans="1:22" x14ac:dyDescent="0.35">
      <c r="A124" s="21">
        <v>326.7</v>
      </c>
      <c r="B124" s="21">
        <v>330</v>
      </c>
      <c r="C124" s="21">
        <v>0</v>
      </c>
      <c r="D124" s="21">
        <v>0.16</v>
      </c>
      <c r="E124" s="21">
        <v>99.84</v>
      </c>
      <c r="F124" s="21">
        <v>0</v>
      </c>
      <c r="G124" s="21">
        <v>0</v>
      </c>
      <c r="H124" s="21">
        <v>99.03</v>
      </c>
      <c r="I124" s="21">
        <v>0</v>
      </c>
      <c r="J124" s="21">
        <v>1</v>
      </c>
      <c r="M124" s="21">
        <v>980</v>
      </c>
      <c r="N124" s="21">
        <v>990</v>
      </c>
      <c r="O124" s="21">
        <v>3.32</v>
      </c>
      <c r="P124" s="21">
        <v>31.86</v>
      </c>
      <c r="Q124" s="21">
        <v>68.14</v>
      </c>
      <c r="R124" s="21">
        <v>0.33200000000000002</v>
      </c>
      <c r="S124" s="21">
        <v>0.04</v>
      </c>
      <c r="T124" s="21">
        <v>99.49</v>
      </c>
      <c r="U124" s="21">
        <v>4.0000000000000001E-3</v>
      </c>
      <c r="V124" s="21">
        <v>0.91400000000000003</v>
      </c>
    </row>
    <row r="125" spans="1:22" x14ac:dyDescent="0.35">
      <c r="A125" s="21">
        <v>330</v>
      </c>
      <c r="B125" s="21">
        <v>333.3</v>
      </c>
      <c r="C125" s="21">
        <v>0</v>
      </c>
      <c r="D125" s="21">
        <v>0.16</v>
      </c>
      <c r="E125" s="21">
        <v>99.84</v>
      </c>
      <c r="F125" s="21">
        <v>0</v>
      </c>
      <c r="G125" s="21">
        <v>0</v>
      </c>
      <c r="H125" s="21">
        <v>99.03</v>
      </c>
      <c r="I125" s="21">
        <v>0</v>
      </c>
      <c r="J125" s="21">
        <v>1</v>
      </c>
      <c r="M125" s="21">
        <v>990</v>
      </c>
      <c r="N125" s="21">
        <v>1000</v>
      </c>
      <c r="O125" s="21">
        <v>2.88</v>
      </c>
      <c r="P125" s="21">
        <v>34.74</v>
      </c>
      <c r="Q125" s="21">
        <v>65.260000000000005</v>
      </c>
      <c r="R125" s="21">
        <v>0.28799999999999998</v>
      </c>
      <c r="S125" s="21">
        <v>0.03</v>
      </c>
      <c r="T125" s="21">
        <v>99.52</v>
      </c>
      <c r="U125" s="21">
        <v>3.0000000000000001E-3</v>
      </c>
      <c r="V125" s="21">
        <v>0.9</v>
      </c>
    </row>
    <row r="126" spans="1:22" x14ac:dyDescent="0.35">
      <c r="A126" s="21">
        <v>333.3</v>
      </c>
      <c r="B126" s="21">
        <v>336.7</v>
      </c>
      <c r="C126" s="21">
        <v>0.01</v>
      </c>
      <c r="D126" s="21">
        <v>0.17</v>
      </c>
      <c r="E126" s="21">
        <v>99.83</v>
      </c>
      <c r="F126" s="21">
        <v>2.8999999999999998E-3</v>
      </c>
      <c r="G126" s="21">
        <v>0</v>
      </c>
      <c r="H126" s="21">
        <v>99.03</v>
      </c>
      <c r="I126" s="21">
        <v>0</v>
      </c>
      <c r="J126" s="21">
        <v>0.42099999999999999</v>
      </c>
      <c r="M126" s="21">
        <v>1000</v>
      </c>
      <c r="N126" s="21">
        <v>1010</v>
      </c>
      <c r="O126" s="21">
        <v>2.2799999999999998</v>
      </c>
      <c r="P126" s="21">
        <v>37.020000000000003</v>
      </c>
      <c r="Q126" s="21">
        <v>62.98</v>
      </c>
      <c r="R126" s="21">
        <v>0.22800000000000001</v>
      </c>
      <c r="S126" s="21">
        <v>0.03</v>
      </c>
      <c r="T126" s="21">
        <v>99.55</v>
      </c>
      <c r="U126" s="21">
        <v>3.0000000000000001E-3</v>
      </c>
      <c r="V126" s="21">
        <v>0.89300000000000002</v>
      </c>
    </row>
    <row r="127" spans="1:22" x14ac:dyDescent="0.35">
      <c r="A127" s="21">
        <v>336.7</v>
      </c>
      <c r="B127" s="21">
        <v>340</v>
      </c>
      <c r="C127" s="21">
        <v>0</v>
      </c>
      <c r="D127" s="21">
        <v>0.17</v>
      </c>
      <c r="E127" s="21">
        <v>99.83</v>
      </c>
      <c r="F127" s="21">
        <v>0</v>
      </c>
      <c r="G127" s="21">
        <v>0</v>
      </c>
      <c r="H127" s="21">
        <v>99.03</v>
      </c>
      <c r="I127" s="21">
        <v>0</v>
      </c>
      <c r="J127" s="21">
        <v>0.42099999999999999</v>
      </c>
      <c r="M127" s="21">
        <v>1010</v>
      </c>
      <c r="N127" s="21">
        <v>1020</v>
      </c>
      <c r="O127" s="21">
        <v>3.74</v>
      </c>
      <c r="P127" s="21">
        <v>40.76</v>
      </c>
      <c r="Q127" s="21">
        <v>59.24</v>
      </c>
      <c r="R127" s="21">
        <v>0.374</v>
      </c>
      <c r="S127" s="21">
        <v>0.03</v>
      </c>
      <c r="T127" s="21">
        <v>99.58</v>
      </c>
      <c r="U127" s="21">
        <v>3.0000000000000001E-3</v>
      </c>
      <c r="V127" s="21">
        <v>0.90100000000000002</v>
      </c>
    </row>
    <row r="128" spans="1:22" x14ac:dyDescent="0.35">
      <c r="A128" s="21">
        <v>340</v>
      </c>
      <c r="B128" s="21">
        <v>343.3</v>
      </c>
      <c r="C128" s="21">
        <v>0</v>
      </c>
      <c r="D128" s="21">
        <v>0.17</v>
      </c>
      <c r="E128" s="21">
        <v>99.83</v>
      </c>
      <c r="F128" s="21">
        <v>0</v>
      </c>
      <c r="G128" s="21">
        <v>0</v>
      </c>
      <c r="H128" s="21">
        <v>99.03</v>
      </c>
      <c r="I128" s="21">
        <v>0</v>
      </c>
      <c r="J128" s="21">
        <v>1</v>
      </c>
      <c r="M128" s="21">
        <v>1020</v>
      </c>
      <c r="N128" s="21">
        <v>1030</v>
      </c>
      <c r="O128" s="21">
        <v>3.41</v>
      </c>
      <c r="P128" s="21">
        <v>44.17</v>
      </c>
      <c r="Q128" s="21">
        <v>55.83</v>
      </c>
      <c r="R128" s="21">
        <v>0.34100000000000003</v>
      </c>
      <c r="S128" s="21">
        <v>0.04</v>
      </c>
      <c r="T128" s="21">
        <v>99.62</v>
      </c>
      <c r="U128" s="21">
        <v>4.0000000000000001E-3</v>
      </c>
      <c r="V128" s="21">
        <v>0.89100000000000001</v>
      </c>
    </row>
    <row r="129" spans="1:22" x14ac:dyDescent="0.35">
      <c r="A129" s="21">
        <v>343.3</v>
      </c>
      <c r="B129" s="21">
        <v>346.7</v>
      </c>
      <c r="C129" s="21">
        <v>0</v>
      </c>
      <c r="D129" s="21">
        <v>0.17</v>
      </c>
      <c r="E129" s="21">
        <v>99.83</v>
      </c>
      <c r="F129" s="21">
        <v>0</v>
      </c>
      <c r="G129" s="21">
        <v>0</v>
      </c>
      <c r="H129" s="21">
        <v>99.03</v>
      </c>
      <c r="I129" s="21">
        <v>0</v>
      </c>
      <c r="J129" s="21">
        <v>1</v>
      </c>
      <c r="M129" s="21">
        <v>1030</v>
      </c>
      <c r="N129" s="21">
        <v>1040</v>
      </c>
      <c r="O129" s="21">
        <v>3.47</v>
      </c>
      <c r="P129" s="21">
        <v>47.64</v>
      </c>
      <c r="Q129" s="21">
        <v>52.36</v>
      </c>
      <c r="R129" s="21">
        <v>0.34699999999999998</v>
      </c>
      <c r="S129" s="21">
        <v>0.03</v>
      </c>
      <c r="T129" s="21">
        <v>99.65</v>
      </c>
      <c r="U129" s="21">
        <v>3.0000000000000001E-3</v>
      </c>
      <c r="V129" s="21">
        <v>0.89800000000000002</v>
      </c>
    </row>
    <row r="130" spans="1:22" x14ac:dyDescent="0.35">
      <c r="A130" s="21">
        <v>346.7</v>
      </c>
      <c r="B130" s="21">
        <v>350</v>
      </c>
      <c r="C130" s="21">
        <v>0</v>
      </c>
      <c r="D130" s="21">
        <v>0.17</v>
      </c>
      <c r="E130" s="21">
        <v>99.83</v>
      </c>
      <c r="F130" s="21">
        <v>0</v>
      </c>
      <c r="G130" s="21">
        <v>0</v>
      </c>
      <c r="H130" s="21">
        <v>99.03</v>
      </c>
      <c r="I130" s="21">
        <v>0</v>
      </c>
      <c r="J130" s="21">
        <v>0.56499999999999995</v>
      </c>
      <c r="M130" s="21">
        <v>1040</v>
      </c>
      <c r="N130" s="21">
        <v>1050</v>
      </c>
      <c r="O130" s="21">
        <v>3.41</v>
      </c>
      <c r="P130" s="21">
        <v>51.05</v>
      </c>
      <c r="Q130" s="21">
        <v>48.95</v>
      </c>
      <c r="R130" s="21">
        <v>0.34100000000000003</v>
      </c>
      <c r="S130" s="21">
        <v>0.03</v>
      </c>
      <c r="T130" s="21">
        <v>99.68</v>
      </c>
      <c r="U130" s="21">
        <v>3.0000000000000001E-3</v>
      </c>
      <c r="V130" s="21">
        <v>0.89100000000000001</v>
      </c>
    </row>
    <row r="131" spans="1:22" x14ac:dyDescent="0.35">
      <c r="A131" s="21">
        <v>350</v>
      </c>
      <c r="B131" s="21">
        <v>353.3</v>
      </c>
      <c r="C131" s="21">
        <v>0</v>
      </c>
      <c r="D131" s="21">
        <v>0.17</v>
      </c>
      <c r="E131" s="21">
        <v>99.83</v>
      </c>
      <c r="F131" s="21">
        <v>0</v>
      </c>
      <c r="G131" s="21">
        <v>0</v>
      </c>
      <c r="H131" s="21">
        <v>99.03</v>
      </c>
      <c r="I131" s="21">
        <v>0</v>
      </c>
      <c r="J131" s="21">
        <v>0.53500000000000003</v>
      </c>
      <c r="M131" s="21">
        <v>1050</v>
      </c>
      <c r="N131" s="21">
        <v>1060</v>
      </c>
      <c r="O131" s="21">
        <v>3.35</v>
      </c>
      <c r="P131" s="21">
        <v>54.4</v>
      </c>
      <c r="Q131" s="21">
        <v>45.6</v>
      </c>
      <c r="R131" s="21">
        <v>0.33500000000000002</v>
      </c>
      <c r="S131" s="21">
        <v>0.03</v>
      </c>
      <c r="T131" s="21">
        <v>99.71</v>
      </c>
      <c r="U131" s="21">
        <v>3.0000000000000001E-3</v>
      </c>
      <c r="V131" s="21">
        <v>0.89600000000000002</v>
      </c>
    </row>
    <row r="132" spans="1:22" x14ac:dyDescent="0.35">
      <c r="A132" s="21">
        <v>353.3</v>
      </c>
      <c r="B132" s="21">
        <v>356.7</v>
      </c>
      <c r="C132" s="21">
        <v>0.01</v>
      </c>
      <c r="D132" s="21">
        <v>0.18</v>
      </c>
      <c r="E132" s="21">
        <v>99.82</v>
      </c>
      <c r="F132" s="21">
        <v>2.8999999999999998E-3</v>
      </c>
      <c r="G132" s="21">
        <v>0</v>
      </c>
      <c r="H132" s="21">
        <v>99.03</v>
      </c>
      <c r="I132" s="21">
        <v>0</v>
      </c>
      <c r="J132" s="21">
        <v>0.50900000000000001</v>
      </c>
      <c r="M132" s="21">
        <v>1060</v>
      </c>
      <c r="N132" s="21">
        <v>1070</v>
      </c>
      <c r="O132" s="21">
        <v>3.31</v>
      </c>
      <c r="P132" s="21">
        <v>57.71</v>
      </c>
      <c r="Q132" s="21">
        <v>42.29</v>
      </c>
      <c r="R132" s="21">
        <v>0.33100000000000002</v>
      </c>
      <c r="S132" s="21">
        <v>0.03</v>
      </c>
      <c r="T132" s="21">
        <v>99.74</v>
      </c>
      <c r="U132" s="21">
        <v>3.0000000000000001E-3</v>
      </c>
      <c r="V132" s="21">
        <v>0.90600000000000003</v>
      </c>
    </row>
    <row r="133" spans="1:22" x14ac:dyDescent="0.35">
      <c r="A133" s="21">
        <v>356.7</v>
      </c>
      <c r="B133" s="21">
        <v>360</v>
      </c>
      <c r="C133" s="21">
        <v>0</v>
      </c>
      <c r="D133" s="21">
        <v>0.18</v>
      </c>
      <c r="E133" s="21">
        <v>99.82</v>
      </c>
      <c r="F133" s="21">
        <v>0</v>
      </c>
      <c r="G133" s="21">
        <v>0</v>
      </c>
      <c r="H133" s="21">
        <v>99.03</v>
      </c>
      <c r="I133" s="21">
        <v>0</v>
      </c>
      <c r="J133" s="21">
        <v>1</v>
      </c>
      <c r="M133" s="21">
        <v>1070</v>
      </c>
      <c r="N133" s="21">
        <v>1080</v>
      </c>
      <c r="O133" s="21">
        <v>3.91</v>
      </c>
      <c r="P133" s="21">
        <v>61.62</v>
      </c>
      <c r="Q133" s="21">
        <v>38.380000000000003</v>
      </c>
      <c r="R133" s="21">
        <v>0.39100000000000001</v>
      </c>
      <c r="S133" s="21">
        <v>0.03</v>
      </c>
      <c r="T133" s="21">
        <v>99.77</v>
      </c>
      <c r="U133" s="21">
        <v>3.0000000000000001E-3</v>
      </c>
      <c r="V133" s="21">
        <v>0.90100000000000002</v>
      </c>
    </row>
    <row r="134" spans="1:22" x14ac:dyDescent="0.35">
      <c r="A134" s="21">
        <v>360</v>
      </c>
      <c r="B134" s="21">
        <v>363.3</v>
      </c>
      <c r="C134" s="21">
        <v>0</v>
      </c>
      <c r="D134" s="21">
        <v>0.18</v>
      </c>
      <c r="E134" s="21">
        <v>99.82</v>
      </c>
      <c r="F134" s="21">
        <v>0</v>
      </c>
      <c r="G134" s="21">
        <v>0</v>
      </c>
      <c r="H134" s="21">
        <v>99.03</v>
      </c>
      <c r="I134" s="21">
        <v>0</v>
      </c>
      <c r="J134" s="21">
        <v>1</v>
      </c>
      <c r="M134" s="21">
        <v>1080</v>
      </c>
      <c r="N134" s="21">
        <v>1090</v>
      </c>
      <c r="O134" s="21">
        <v>2.1</v>
      </c>
      <c r="P134" s="21">
        <v>63.72</v>
      </c>
      <c r="Q134" s="21">
        <v>36.28</v>
      </c>
      <c r="R134" s="21">
        <v>0.21</v>
      </c>
      <c r="S134" s="21">
        <v>0.02</v>
      </c>
      <c r="T134" s="21">
        <v>99.79</v>
      </c>
      <c r="U134" s="21">
        <v>2E-3</v>
      </c>
      <c r="V134" s="21">
        <v>0.90300000000000002</v>
      </c>
    </row>
    <row r="135" spans="1:22" x14ac:dyDescent="0.35">
      <c r="A135" s="21">
        <v>363.3</v>
      </c>
      <c r="B135" s="21">
        <v>366.7</v>
      </c>
      <c r="C135" s="21">
        <v>0</v>
      </c>
      <c r="D135" s="21">
        <v>0.18</v>
      </c>
      <c r="E135" s="21">
        <v>99.82</v>
      </c>
      <c r="F135" s="21">
        <v>0</v>
      </c>
      <c r="G135" s="21">
        <v>0</v>
      </c>
      <c r="H135" s="21">
        <v>99.03</v>
      </c>
      <c r="I135" s="21">
        <v>0</v>
      </c>
      <c r="J135" s="21">
        <v>1</v>
      </c>
      <c r="M135" s="21">
        <v>1090</v>
      </c>
      <c r="N135" s="21">
        <v>1100</v>
      </c>
      <c r="O135" s="21">
        <v>2.9</v>
      </c>
      <c r="P135" s="21">
        <v>66.62</v>
      </c>
      <c r="Q135" s="21">
        <v>33.380000000000003</v>
      </c>
      <c r="R135" s="21">
        <v>0.28999999999999998</v>
      </c>
      <c r="S135" s="21">
        <v>0.02</v>
      </c>
      <c r="T135" s="21">
        <v>99.81</v>
      </c>
      <c r="U135" s="21">
        <v>2E-3</v>
      </c>
      <c r="V135" s="21">
        <v>0.9</v>
      </c>
    </row>
    <row r="136" spans="1:22" x14ac:dyDescent="0.35">
      <c r="A136" s="21">
        <v>366.7</v>
      </c>
      <c r="B136" s="21">
        <v>370</v>
      </c>
      <c r="C136" s="21">
        <v>0</v>
      </c>
      <c r="D136" s="21">
        <v>0.18</v>
      </c>
      <c r="E136" s="21">
        <v>99.82</v>
      </c>
      <c r="F136" s="21">
        <v>0</v>
      </c>
      <c r="G136" s="21">
        <v>0</v>
      </c>
      <c r="H136" s="21">
        <v>99.03</v>
      </c>
      <c r="I136" s="21">
        <v>0</v>
      </c>
      <c r="J136" s="21">
        <v>1</v>
      </c>
      <c r="M136" s="21">
        <v>1100</v>
      </c>
      <c r="N136" s="21">
        <v>1110</v>
      </c>
      <c r="O136" s="21">
        <v>1.88</v>
      </c>
      <c r="P136" s="21">
        <v>68.5</v>
      </c>
      <c r="Q136" s="21">
        <v>31.5</v>
      </c>
      <c r="R136" s="21">
        <v>0.188</v>
      </c>
      <c r="S136" s="21">
        <v>0.02</v>
      </c>
      <c r="T136" s="21">
        <v>99.83</v>
      </c>
      <c r="U136" s="21">
        <v>2E-3</v>
      </c>
      <c r="V136" s="21">
        <v>0.89400000000000002</v>
      </c>
    </row>
    <row r="137" spans="1:22" x14ac:dyDescent="0.35">
      <c r="A137" s="21">
        <v>370</v>
      </c>
      <c r="B137" s="21">
        <v>373.3</v>
      </c>
      <c r="C137" s="21">
        <v>0</v>
      </c>
      <c r="D137" s="21">
        <v>0.18</v>
      </c>
      <c r="E137" s="21">
        <v>99.82</v>
      </c>
      <c r="F137" s="21">
        <v>0</v>
      </c>
      <c r="G137" s="21">
        <v>0</v>
      </c>
      <c r="H137" s="21">
        <v>99.03</v>
      </c>
      <c r="I137" s="21">
        <v>0</v>
      </c>
      <c r="J137" s="21">
        <v>1</v>
      </c>
      <c r="M137" s="21">
        <v>1110</v>
      </c>
      <c r="N137" s="21">
        <v>1120</v>
      </c>
      <c r="O137" s="21">
        <v>2.16</v>
      </c>
      <c r="P137" s="21">
        <v>70.66</v>
      </c>
      <c r="Q137" s="21">
        <v>29.34</v>
      </c>
      <c r="R137" s="21">
        <v>0.216</v>
      </c>
      <c r="S137" s="21">
        <v>0.01</v>
      </c>
      <c r="T137" s="21">
        <v>99.84</v>
      </c>
      <c r="U137" s="21">
        <v>1E-3</v>
      </c>
      <c r="V137" s="21">
        <v>0.89500000000000002</v>
      </c>
    </row>
    <row r="138" spans="1:22" x14ac:dyDescent="0.35">
      <c r="A138" s="21">
        <v>373.3</v>
      </c>
      <c r="B138" s="21">
        <v>376.7</v>
      </c>
      <c r="C138" s="21">
        <v>0</v>
      </c>
      <c r="D138" s="21">
        <v>0.18</v>
      </c>
      <c r="E138" s="21">
        <v>99.82</v>
      </c>
      <c r="F138" s="21">
        <v>0</v>
      </c>
      <c r="G138" s="21">
        <v>0</v>
      </c>
      <c r="H138" s="21">
        <v>99.03</v>
      </c>
      <c r="I138" s="21">
        <v>0</v>
      </c>
      <c r="J138" s="21">
        <v>1</v>
      </c>
      <c r="M138" s="21">
        <v>1120</v>
      </c>
      <c r="N138" s="21">
        <v>1130</v>
      </c>
      <c r="O138" s="21">
        <v>2.41</v>
      </c>
      <c r="P138" s="21">
        <v>73.069999999999993</v>
      </c>
      <c r="Q138" s="21">
        <v>26.93</v>
      </c>
      <c r="R138" s="21">
        <v>0.24099999999999999</v>
      </c>
      <c r="S138" s="21">
        <v>0.02</v>
      </c>
      <c r="T138" s="21">
        <v>99.86</v>
      </c>
      <c r="U138" s="21">
        <v>2E-3</v>
      </c>
      <c r="V138" s="21">
        <v>0.88100000000000001</v>
      </c>
    </row>
    <row r="139" spans="1:22" x14ac:dyDescent="0.35">
      <c r="A139" s="21">
        <v>376.7</v>
      </c>
      <c r="B139" s="21">
        <v>380</v>
      </c>
      <c r="C139" s="21">
        <v>0</v>
      </c>
      <c r="D139" s="21">
        <v>0.18</v>
      </c>
      <c r="E139" s="21">
        <v>99.82</v>
      </c>
      <c r="F139" s="21">
        <v>0</v>
      </c>
      <c r="G139" s="21">
        <v>0</v>
      </c>
      <c r="H139" s="21">
        <v>99.03</v>
      </c>
      <c r="I139" s="21">
        <v>0</v>
      </c>
      <c r="J139" s="21">
        <v>1</v>
      </c>
      <c r="M139" s="21">
        <v>1130</v>
      </c>
      <c r="N139" s="21">
        <v>1140</v>
      </c>
      <c r="O139" s="21">
        <v>2.19</v>
      </c>
      <c r="P139" s="21">
        <v>75.260000000000005</v>
      </c>
      <c r="Q139" s="21">
        <v>24.74</v>
      </c>
      <c r="R139" s="21">
        <v>0.219</v>
      </c>
      <c r="S139" s="21">
        <v>0.02</v>
      </c>
      <c r="T139" s="21">
        <v>99.88</v>
      </c>
      <c r="U139" s="21">
        <v>2E-3</v>
      </c>
      <c r="V139" s="21">
        <v>0.89200000000000002</v>
      </c>
    </row>
    <row r="140" spans="1:22" x14ac:dyDescent="0.35">
      <c r="A140" s="21">
        <v>380</v>
      </c>
      <c r="B140" s="21">
        <v>383.3</v>
      </c>
      <c r="C140" s="21">
        <v>0</v>
      </c>
      <c r="D140" s="21">
        <v>0.18</v>
      </c>
      <c r="E140" s="21">
        <v>99.82</v>
      </c>
      <c r="F140" s="21">
        <v>0</v>
      </c>
      <c r="G140" s="21">
        <v>0</v>
      </c>
      <c r="H140" s="21">
        <v>99.03</v>
      </c>
      <c r="I140" s="21">
        <v>0</v>
      </c>
      <c r="J140" s="21">
        <v>1</v>
      </c>
      <c r="M140" s="21">
        <v>1140</v>
      </c>
      <c r="N140" s="21">
        <v>1150</v>
      </c>
      <c r="O140" s="21">
        <v>2.37</v>
      </c>
      <c r="P140" s="21">
        <v>77.63</v>
      </c>
      <c r="Q140" s="21">
        <v>22.37</v>
      </c>
      <c r="R140" s="21">
        <v>0.23699999999999999</v>
      </c>
      <c r="S140" s="21">
        <v>0.01</v>
      </c>
      <c r="T140" s="21">
        <v>99.89</v>
      </c>
      <c r="U140" s="21">
        <v>1E-3</v>
      </c>
      <c r="V140" s="21">
        <v>0.90200000000000002</v>
      </c>
    </row>
    <row r="141" spans="1:22" x14ac:dyDescent="0.35">
      <c r="A141" s="21">
        <v>383.3</v>
      </c>
      <c r="B141" s="21">
        <v>386.7</v>
      </c>
      <c r="C141" s="21">
        <v>0</v>
      </c>
      <c r="D141" s="21">
        <v>0.18</v>
      </c>
      <c r="E141" s="21">
        <v>99.82</v>
      </c>
      <c r="F141" s="21">
        <v>0</v>
      </c>
      <c r="G141" s="21">
        <v>0</v>
      </c>
      <c r="H141" s="21">
        <v>99.03</v>
      </c>
      <c r="I141" s="21">
        <v>0</v>
      </c>
      <c r="J141" s="21">
        <v>1</v>
      </c>
      <c r="M141" s="21">
        <v>1150</v>
      </c>
      <c r="N141" s="21">
        <v>1160</v>
      </c>
      <c r="O141" s="21">
        <v>1.71</v>
      </c>
      <c r="P141" s="21">
        <v>79.34</v>
      </c>
      <c r="Q141" s="21">
        <v>20.66</v>
      </c>
      <c r="R141" s="21">
        <v>0.17100000000000001</v>
      </c>
      <c r="S141" s="21">
        <v>0.02</v>
      </c>
      <c r="T141" s="21">
        <v>99.91</v>
      </c>
      <c r="U141" s="21">
        <v>2E-3</v>
      </c>
      <c r="V141" s="21">
        <v>0.90100000000000002</v>
      </c>
    </row>
    <row r="142" spans="1:22" x14ac:dyDescent="0.35">
      <c r="A142" s="21">
        <v>386.7</v>
      </c>
      <c r="B142" s="21">
        <v>390</v>
      </c>
      <c r="C142" s="21">
        <v>0</v>
      </c>
      <c r="D142" s="21">
        <v>0.18</v>
      </c>
      <c r="E142" s="21">
        <v>99.82</v>
      </c>
      <c r="F142" s="21">
        <v>0</v>
      </c>
      <c r="G142" s="21">
        <v>0</v>
      </c>
      <c r="H142" s="21">
        <v>99.03</v>
      </c>
      <c r="I142" s="21">
        <v>0</v>
      </c>
      <c r="J142" s="21">
        <v>1</v>
      </c>
      <c r="M142" s="21">
        <v>1160</v>
      </c>
      <c r="N142" s="21">
        <v>1170</v>
      </c>
      <c r="O142" s="21">
        <v>1.38</v>
      </c>
      <c r="P142" s="21">
        <v>80.72</v>
      </c>
      <c r="Q142" s="21">
        <v>19.28</v>
      </c>
      <c r="R142" s="21">
        <v>0.13800000000000001</v>
      </c>
      <c r="S142" s="21">
        <v>0.01</v>
      </c>
      <c r="T142" s="21">
        <v>99.92</v>
      </c>
      <c r="U142" s="21">
        <v>1E-3</v>
      </c>
      <c r="V142" s="21">
        <v>0.90200000000000002</v>
      </c>
    </row>
    <row r="143" spans="1:22" x14ac:dyDescent="0.35">
      <c r="A143" s="21">
        <v>390</v>
      </c>
      <c r="B143" s="21">
        <v>393.3</v>
      </c>
      <c r="C143" s="21">
        <v>0</v>
      </c>
      <c r="D143" s="21">
        <v>0.18</v>
      </c>
      <c r="E143" s="21">
        <v>99.82</v>
      </c>
      <c r="F143" s="21">
        <v>0</v>
      </c>
      <c r="G143" s="21">
        <v>0</v>
      </c>
      <c r="H143" s="21">
        <v>99.03</v>
      </c>
      <c r="I143" s="21">
        <v>0</v>
      </c>
      <c r="J143" s="21">
        <v>1</v>
      </c>
      <c r="M143" s="21">
        <v>1170</v>
      </c>
      <c r="N143" s="21">
        <v>1180</v>
      </c>
      <c r="O143" s="21">
        <v>0.66</v>
      </c>
      <c r="P143" s="21">
        <v>81.38</v>
      </c>
      <c r="Q143" s="21">
        <v>18.62</v>
      </c>
      <c r="R143" s="21">
        <v>6.6000000000000003E-2</v>
      </c>
      <c r="S143" s="21">
        <v>0</v>
      </c>
      <c r="T143" s="21">
        <v>99.92</v>
      </c>
      <c r="U143" s="21">
        <v>0</v>
      </c>
      <c r="V143" s="21">
        <v>0.88800000000000001</v>
      </c>
    </row>
    <row r="144" spans="1:22" x14ac:dyDescent="0.35">
      <c r="A144" s="21">
        <v>393.3</v>
      </c>
      <c r="B144" s="21">
        <v>396.7</v>
      </c>
      <c r="C144" s="21">
        <v>0</v>
      </c>
      <c r="D144" s="21">
        <v>0.18</v>
      </c>
      <c r="E144" s="21">
        <v>99.82</v>
      </c>
      <c r="F144" s="21">
        <v>0</v>
      </c>
      <c r="G144" s="21">
        <v>0</v>
      </c>
      <c r="H144" s="21">
        <v>99.03</v>
      </c>
      <c r="I144" s="21">
        <v>0</v>
      </c>
      <c r="J144" s="21">
        <v>1</v>
      </c>
      <c r="M144" s="21">
        <v>1180</v>
      </c>
      <c r="N144" s="21">
        <v>1190</v>
      </c>
      <c r="O144" s="21">
        <v>1.18</v>
      </c>
      <c r="P144" s="21">
        <v>82.56</v>
      </c>
      <c r="Q144" s="21">
        <v>17.440000000000001</v>
      </c>
      <c r="R144" s="21">
        <v>0.11799999999999999</v>
      </c>
      <c r="S144" s="21">
        <v>0.01</v>
      </c>
      <c r="T144" s="21">
        <v>99.93</v>
      </c>
      <c r="U144" s="21">
        <v>1E-3</v>
      </c>
      <c r="V144" s="21">
        <v>0.91500000000000004</v>
      </c>
    </row>
    <row r="145" spans="1:22" x14ac:dyDescent="0.35">
      <c r="A145" s="21">
        <v>396.7</v>
      </c>
      <c r="B145" s="21">
        <v>400</v>
      </c>
      <c r="C145" s="21">
        <v>0</v>
      </c>
      <c r="D145" s="21">
        <v>0.18</v>
      </c>
      <c r="E145" s="21">
        <v>99.82</v>
      </c>
      <c r="F145" s="21">
        <v>0</v>
      </c>
      <c r="G145" s="21">
        <v>0</v>
      </c>
      <c r="H145" s="21">
        <v>99.03</v>
      </c>
      <c r="I145" s="21">
        <v>0</v>
      </c>
      <c r="J145" s="21">
        <v>1</v>
      </c>
      <c r="M145" s="21">
        <v>1190</v>
      </c>
      <c r="N145" s="21">
        <v>1200</v>
      </c>
      <c r="O145" s="21">
        <v>0.74</v>
      </c>
      <c r="P145" s="21">
        <v>83.3</v>
      </c>
      <c r="Q145" s="21">
        <v>16.7</v>
      </c>
      <c r="R145" s="21">
        <v>7.3999999999999996E-2</v>
      </c>
      <c r="S145" s="21">
        <v>0</v>
      </c>
      <c r="T145" s="21">
        <v>99.93</v>
      </c>
      <c r="U145" s="21">
        <v>0</v>
      </c>
      <c r="V145" s="21">
        <v>0.90300000000000002</v>
      </c>
    </row>
    <row r="146" spans="1:22" x14ac:dyDescent="0.35">
      <c r="A146" s="21">
        <v>400</v>
      </c>
      <c r="B146" s="21">
        <v>403.3</v>
      </c>
      <c r="C146" s="21">
        <v>0</v>
      </c>
      <c r="D146" s="21">
        <v>0.18</v>
      </c>
      <c r="E146" s="21">
        <v>99.82</v>
      </c>
      <c r="F146" s="21">
        <v>0</v>
      </c>
      <c r="G146" s="21">
        <v>0</v>
      </c>
      <c r="H146" s="21">
        <v>99.03</v>
      </c>
      <c r="I146" s="21">
        <v>0</v>
      </c>
      <c r="J146" s="21">
        <v>1</v>
      </c>
      <c r="M146" s="21">
        <v>1200</v>
      </c>
      <c r="N146" s="21">
        <v>1210</v>
      </c>
      <c r="O146" s="21">
        <v>1.0900000000000001</v>
      </c>
      <c r="P146" s="21">
        <v>84.39</v>
      </c>
      <c r="Q146" s="21">
        <v>15.61</v>
      </c>
      <c r="R146" s="21">
        <v>0.109</v>
      </c>
      <c r="S146" s="21">
        <v>0.01</v>
      </c>
      <c r="T146" s="21">
        <v>99.94</v>
      </c>
      <c r="U146" s="21">
        <v>1E-3</v>
      </c>
      <c r="V146" s="21">
        <v>0.878</v>
      </c>
    </row>
    <row r="147" spans="1:22" x14ac:dyDescent="0.35">
      <c r="A147" s="21">
        <v>403.3</v>
      </c>
      <c r="B147" s="21">
        <v>406.7</v>
      </c>
      <c r="C147" s="21">
        <v>0</v>
      </c>
      <c r="D147" s="21">
        <v>0.18</v>
      </c>
      <c r="E147" s="21">
        <v>99.82</v>
      </c>
      <c r="F147" s="21">
        <v>0</v>
      </c>
      <c r="G147" s="21">
        <v>0</v>
      </c>
      <c r="H147" s="21">
        <v>99.03</v>
      </c>
      <c r="I147" s="21">
        <v>0</v>
      </c>
      <c r="J147" s="21">
        <v>1</v>
      </c>
      <c r="M147" s="21">
        <v>1210</v>
      </c>
      <c r="N147" s="21">
        <v>1220</v>
      </c>
      <c r="O147" s="21">
        <v>0.38</v>
      </c>
      <c r="P147" s="21">
        <v>84.77</v>
      </c>
      <c r="Q147" s="21">
        <v>15.23</v>
      </c>
      <c r="R147" s="21">
        <v>3.7999999999999999E-2</v>
      </c>
      <c r="S147" s="21">
        <v>0</v>
      </c>
      <c r="T147" s="21">
        <v>99.94</v>
      </c>
      <c r="U147" s="21">
        <v>0</v>
      </c>
      <c r="V147" s="21">
        <v>0.80900000000000005</v>
      </c>
    </row>
    <row r="148" spans="1:22" x14ac:dyDescent="0.35">
      <c r="A148" s="21">
        <v>406.7</v>
      </c>
      <c r="B148" s="21">
        <v>410</v>
      </c>
      <c r="C148" s="21">
        <v>0</v>
      </c>
      <c r="D148" s="21">
        <v>0.18</v>
      </c>
      <c r="E148" s="21">
        <v>99.82</v>
      </c>
      <c r="F148" s="21">
        <v>0</v>
      </c>
      <c r="G148" s="21">
        <v>0</v>
      </c>
      <c r="H148" s="21">
        <v>99.03</v>
      </c>
      <c r="I148" s="21">
        <v>0</v>
      </c>
      <c r="J148" s="21">
        <v>1</v>
      </c>
      <c r="M148" s="21">
        <v>1220</v>
      </c>
      <c r="N148" s="21">
        <v>1230</v>
      </c>
      <c r="O148" s="21">
        <v>1.2</v>
      </c>
      <c r="P148" s="21">
        <v>85.97</v>
      </c>
      <c r="Q148" s="21">
        <v>14.03</v>
      </c>
      <c r="R148" s="21">
        <v>0.12</v>
      </c>
      <c r="S148" s="21">
        <v>0.01</v>
      </c>
      <c r="T148" s="21">
        <v>99.95</v>
      </c>
      <c r="U148" s="21">
        <v>1E-3</v>
      </c>
      <c r="V148" s="21">
        <v>0.86399999999999999</v>
      </c>
    </row>
    <row r="149" spans="1:22" x14ac:dyDescent="0.35">
      <c r="A149" s="21">
        <v>410</v>
      </c>
      <c r="B149" s="21">
        <v>413.3</v>
      </c>
      <c r="C149" s="21">
        <v>0</v>
      </c>
      <c r="D149" s="21">
        <v>0.18</v>
      </c>
      <c r="E149" s="21">
        <v>99.82</v>
      </c>
      <c r="F149" s="21">
        <v>0</v>
      </c>
      <c r="G149" s="21">
        <v>0</v>
      </c>
      <c r="H149" s="21">
        <v>99.03</v>
      </c>
      <c r="I149" s="21">
        <v>0</v>
      </c>
      <c r="J149" s="21">
        <v>1</v>
      </c>
      <c r="M149" s="21">
        <v>1230</v>
      </c>
      <c r="N149" s="21">
        <v>1240</v>
      </c>
      <c r="O149" s="21">
        <v>0.69</v>
      </c>
      <c r="P149" s="21">
        <v>86.66</v>
      </c>
      <c r="Q149" s="21">
        <v>13.34</v>
      </c>
      <c r="R149" s="21">
        <v>6.9000000000000006E-2</v>
      </c>
      <c r="S149" s="21">
        <v>0</v>
      </c>
      <c r="T149" s="21">
        <v>99.95</v>
      </c>
      <c r="U149" s="21">
        <v>0</v>
      </c>
      <c r="V149" s="21">
        <v>0.86899999999999999</v>
      </c>
    </row>
    <row r="150" spans="1:22" x14ac:dyDescent="0.35">
      <c r="A150" s="21">
        <v>413.3</v>
      </c>
      <c r="B150" s="21">
        <v>416.7</v>
      </c>
      <c r="C150" s="21">
        <v>0</v>
      </c>
      <c r="D150" s="21">
        <v>0.18</v>
      </c>
      <c r="E150" s="21">
        <v>99.82</v>
      </c>
      <c r="F150" s="21">
        <v>0</v>
      </c>
      <c r="G150" s="21">
        <v>0</v>
      </c>
      <c r="H150" s="21">
        <v>99.03</v>
      </c>
      <c r="I150" s="21">
        <v>0</v>
      </c>
      <c r="J150" s="21">
        <v>1</v>
      </c>
      <c r="M150" s="21">
        <v>1240</v>
      </c>
      <c r="N150" s="21">
        <v>1250</v>
      </c>
      <c r="O150" s="21">
        <v>0.3</v>
      </c>
      <c r="P150" s="21">
        <v>86.96</v>
      </c>
      <c r="Q150" s="21">
        <v>13.04</v>
      </c>
      <c r="R150" s="21">
        <v>0.03</v>
      </c>
      <c r="S150" s="21">
        <v>0</v>
      </c>
      <c r="T150" s="21">
        <v>99.95</v>
      </c>
      <c r="U150" s="21">
        <v>0</v>
      </c>
      <c r="V150" s="21">
        <v>0.84399999999999997</v>
      </c>
    </row>
    <row r="151" spans="1:22" x14ac:dyDescent="0.35">
      <c r="A151" s="21">
        <v>416.7</v>
      </c>
      <c r="B151" s="21">
        <v>420</v>
      </c>
      <c r="C151" s="21">
        <v>0</v>
      </c>
      <c r="D151" s="21">
        <v>0.18</v>
      </c>
      <c r="E151" s="21">
        <v>99.82</v>
      </c>
      <c r="F151" s="21">
        <v>0</v>
      </c>
      <c r="G151" s="21">
        <v>0</v>
      </c>
      <c r="H151" s="21">
        <v>99.03</v>
      </c>
      <c r="I151" s="21">
        <v>0</v>
      </c>
      <c r="J151" s="21">
        <v>1</v>
      </c>
      <c r="M151" s="21">
        <v>1250</v>
      </c>
      <c r="N151" s="21">
        <v>1260</v>
      </c>
      <c r="O151" s="21">
        <v>0.56000000000000005</v>
      </c>
      <c r="P151" s="21">
        <v>87.52</v>
      </c>
      <c r="Q151" s="21">
        <v>12.48</v>
      </c>
      <c r="R151" s="21">
        <v>5.6000000000000001E-2</v>
      </c>
      <c r="S151" s="21">
        <v>0.01</v>
      </c>
      <c r="T151" s="21">
        <v>99.96</v>
      </c>
      <c r="U151" s="21">
        <v>1E-3</v>
      </c>
      <c r="V151" s="21">
        <v>0.85899999999999999</v>
      </c>
    </row>
    <row r="152" spans="1:22" x14ac:dyDescent="0.35">
      <c r="A152" s="21">
        <v>420</v>
      </c>
      <c r="B152" s="21">
        <v>423.3</v>
      </c>
      <c r="C152" s="21">
        <v>0</v>
      </c>
      <c r="D152" s="21">
        <v>0.18</v>
      </c>
      <c r="E152" s="21">
        <v>99.82</v>
      </c>
      <c r="F152" s="21">
        <v>0</v>
      </c>
      <c r="G152" s="21">
        <v>0</v>
      </c>
      <c r="H152" s="21">
        <v>99.03</v>
      </c>
      <c r="I152" s="21">
        <v>0</v>
      </c>
      <c r="J152" s="21">
        <v>1</v>
      </c>
      <c r="M152" s="21">
        <v>1260</v>
      </c>
      <c r="N152" s="21">
        <v>1270</v>
      </c>
      <c r="O152" s="21">
        <v>0.28999999999999998</v>
      </c>
      <c r="P152" s="21">
        <v>87.81</v>
      </c>
      <c r="Q152" s="21">
        <v>12.19</v>
      </c>
      <c r="R152" s="21">
        <v>2.9000000000000001E-2</v>
      </c>
      <c r="S152" s="21">
        <v>0</v>
      </c>
      <c r="T152" s="21">
        <v>99.96</v>
      </c>
      <c r="U152" s="21">
        <v>0</v>
      </c>
      <c r="V152" s="21">
        <v>0.78</v>
      </c>
    </row>
    <row r="153" spans="1:22" x14ac:dyDescent="0.35">
      <c r="A153" s="21">
        <v>423.3</v>
      </c>
      <c r="B153" s="21">
        <v>426.7</v>
      </c>
      <c r="C153" s="21">
        <v>0</v>
      </c>
      <c r="D153" s="21">
        <v>0.18</v>
      </c>
      <c r="E153" s="21">
        <v>99.82</v>
      </c>
      <c r="F153" s="21">
        <v>0</v>
      </c>
      <c r="G153" s="21">
        <v>0</v>
      </c>
      <c r="H153" s="21">
        <v>99.03</v>
      </c>
      <c r="I153" s="21">
        <v>0</v>
      </c>
      <c r="J153" s="21">
        <v>1</v>
      </c>
      <c r="M153" s="21">
        <v>1270</v>
      </c>
      <c r="N153" s="21">
        <v>1280</v>
      </c>
      <c r="O153" s="21">
        <v>0.37</v>
      </c>
      <c r="P153" s="21">
        <v>88.18</v>
      </c>
      <c r="Q153" s="21">
        <v>11.82</v>
      </c>
      <c r="R153" s="21">
        <v>3.6999999999999998E-2</v>
      </c>
      <c r="S153" s="21">
        <v>0</v>
      </c>
      <c r="T153" s="21">
        <v>99.96</v>
      </c>
      <c r="U153" s="21">
        <v>0</v>
      </c>
      <c r="V153" s="21">
        <v>0.88400000000000001</v>
      </c>
    </row>
    <row r="154" spans="1:22" x14ac:dyDescent="0.35">
      <c r="A154" s="21">
        <v>426.7</v>
      </c>
      <c r="B154" s="21">
        <v>430</v>
      </c>
      <c r="C154" s="21">
        <v>0</v>
      </c>
      <c r="D154" s="21">
        <v>0.18</v>
      </c>
      <c r="E154" s="21">
        <v>99.82</v>
      </c>
      <c r="F154" s="21">
        <v>0</v>
      </c>
      <c r="G154" s="21">
        <v>0</v>
      </c>
      <c r="H154" s="21">
        <v>99.03</v>
      </c>
      <c r="I154" s="21">
        <v>0</v>
      </c>
      <c r="J154" s="21">
        <v>1</v>
      </c>
      <c r="M154" s="21">
        <v>1280</v>
      </c>
      <c r="N154" s="21">
        <v>1290</v>
      </c>
      <c r="O154" s="21">
        <v>0.41</v>
      </c>
      <c r="P154" s="21">
        <v>88.59</v>
      </c>
      <c r="Q154" s="21">
        <v>11.41</v>
      </c>
      <c r="R154" s="21">
        <v>4.1000000000000002E-2</v>
      </c>
      <c r="S154" s="21">
        <v>0</v>
      </c>
      <c r="T154" s="21">
        <v>99.96</v>
      </c>
      <c r="U154" s="21">
        <v>0</v>
      </c>
      <c r="V154" s="21">
        <v>0.86</v>
      </c>
    </row>
    <row r="155" spans="1:22" x14ac:dyDescent="0.35">
      <c r="A155" s="21">
        <v>430</v>
      </c>
      <c r="B155" s="21">
        <v>433.3</v>
      </c>
      <c r="C155" s="21">
        <v>0</v>
      </c>
      <c r="D155" s="21">
        <v>0.18</v>
      </c>
      <c r="E155" s="21">
        <v>99.82</v>
      </c>
      <c r="F155" s="21">
        <v>0</v>
      </c>
      <c r="G155" s="21">
        <v>0</v>
      </c>
      <c r="H155" s="21">
        <v>99.03</v>
      </c>
      <c r="I155" s="21">
        <v>0</v>
      </c>
      <c r="J155" s="21">
        <v>1</v>
      </c>
      <c r="M155" s="21">
        <v>1290</v>
      </c>
      <c r="N155" s="21">
        <v>1300</v>
      </c>
      <c r="O155" s="21">
        <v>0.16</v>
      </c>
      <c r="P155" s="21">
        <v>88.75</v>
      </c>
      <c r="Q155" s="21">
        <v>11.25</v>
      </c>
      <c r="R155" s="21">
        <v>1.6E-2</v>
      </c>
      <c r="S155" s="21">
        <v>0</v>
      </c>
      <c r="T155" s="21">
        <v>99.96</v>
      </c>
      <c r="U155" s="21">
        <v>0</v>
      </c>
      <c r="V155" s="21">
        <v>0.84499999999999997</v>
      </c>
    </row>
    <row r="156" spans="1:22" x14ac:dyDescent="0.35">
      <c r="A156" s="21">
        <v>433.3</v>
      </c>
      <c r="B156" s="21">
        <v>436.7</v>
      </c>
      <c r="C156" s="21">
        <v>0</v>
      </c>
      <c r="D156" s="21">
        <v>0.18</v>
      </c>
      <c r="E156" s="21">
        <v>99.82</v>
      </c>
      <c r="F156" s="21">
        <v>0</v>
      </c>
      <c r="G156" s="21">
        <v>0</v>
      </c>
      <c r="H156" s="21">
        <v>99.03</v>
      </c>
      <c r="I156" s="21">
        <v>0</v>
      </c>
      <c r="J156" s="21">
        <v>1</v>
      </c>
      <c r="M156" s="21">
        <v>1300</v>
      </c>
      <c r="N156" s="21">
        <v>1310</v>
      </c>
      <c r="O156" s="21">
        <v>0.36</v>
      </c>
      <c r="P156" s="21">
        <v>89.11</v>
      </c>
      <c r="Q156" s="21">
        <v>10.89</v>
      </c>
      <c r="R156" s="21">
        <v>3.5999999999999997E-2</v>
      </c>
      <c r="S156" s="21">
        <v>0</v>
      </c>
      <c r="T156" s="21">
        <v>99.96</v>
      </c>
      <c r="U156" s="21">
        <v>0</v>
      </c>
      <c r="V156" s="21">
        <v>0.63</v>
      </c>
    </row>
    <row r="157" spans="1:22" x14ac:dyDescent="0.35">
      <c r="A157" s="21">
        <v>436.7</v>
      </c>
      <c r="B157" s="21">
        <v>440</v>
      </c>
      <c r="C157" s="21">
        <v>0</v>
      </c>
      <c r="D157" s="21">
        <v>0.18</v>
      </c>
      <c r="E157" s="21">
        <v>99.82</v>
      </c>
      <c r="F157" s="21">
        <v>0</v>
      </c>
      <c r="G157" s="21">
        <v>0</v>
      </c>
      <c r="H157" s="21">
        <v>99.03</v>
      </c>
      <c r="I157" s="21">
        <v>0</v>
      </c>
      <c r="J157" s="21">
        <v>1</v>
      </c>
      <c r="M157" s="21">
        <v>1310</v>
      </c>
      <c r="N157" s="21">
        <v>1320</v>
      </c>
      <c r="O157" s="21">
        <v>0.3</v>
      </c>
      <c r="P157" s="21">
        <v>89.41</v>
      </c>
      <c r="Q157" s="21">
        <v>10.59</v>
      </c>
      <c r="R157" s="21">
        <v>0.03</v>
      </c>
      <c r="S157" s="21">
        <v>0.01</v>
      </c>
      <c r="T157" s="21">
        <v>99.97</v>
      </c>
      <c r="U157" s="21">
        <v>1E-3</v>
      </c>
      <c r="V157" s="21">
        <v>0.63500000000000001</v>
      </c>
    </row>
    <row r="158" spans="1:22" x14ac:dyDescent="0.35">
      <c r="A158" s="21">
        <v>440</v>
      </c>
      <c r="B158" s="21">
        <v>443.3</v>
      </c>
      <c r="C158" s="21">
        <v>0</v>
      </c>
      <c r="D158" s="21">
        <v>0.18</v>
      </c>
      <c r="E158" s="21">
        <v>99.82</v>
      </c>
      <c r="F158" s="21">
        <v>0</v>
      </c>
      <c r="G158" s="21">
        <v>0</v>
      </c>
      <c r="H158" s="21">
        <v>99.03</v>
      </c>
      <c r="I158" s="21">
        <v>0</v>
      </c>
      <c r="J158" s="21">
        <v>1</v>
      </c>
      <c r="M158" s="21">
        <v>1320</v>
      </c>
      <c r="N158" s="21">
        <v>1330</v>
      </c>
      <c r="O158" s="21">
        <v>0.03</v>
      </c>
      <c r="P158" s="21">
        <v>89.44</v>
      </c>
      <c r="Q158" s="21">
        <v>10.56</v>
      </c>
      <c r="R158" s="21">
        <v>3.0000000000000001E-3</v>
      </c>
      <c r="S158" s="21">
        <v>0</v>
      </c>
      <c r="T158" s="21">
        <v>99.97</v>
      </c>
      <c r="U158" s="21">
        <v>0</v>
      </c>
      <c r="V158" s="21">
        <v>0.53500000000000003</v>
      </c>
    </row>
    <row r="159" spans="1:22" x14ac:dyDescent="0.35">
      <c r="A159" s="21">
        <v>443.3</v>
      </c>
      <c r="B159" s="21">
        <v>446.7</v>
      </c>
      <c r="C159" s="21">
        <v>0</v>
      </c>
      <c r="D159" s="21">
        <v>0.18</v>
      </c>
      <c r="E159" s="21">
        <v>99.82</v>
      </c>
      <c r="F159" s="21">
        <v>0</v>
      </c>
      <c r="G159" s="21">
        <v>0</v>
      </c>
      <c r="H159" s="21">
        <v>99.03</v>
      </c>
      <c r="I159" s="21">
        <v>0</v>
      </c>
      <c r="J159" s="21">
        <v>0.81599999999999995</v>
      </c>
      <c r="M159" s="21">
        <v>1330</v>
      </c>
      <c r="N159" s="21">
        <v>1340</v>
      </c>
      <c r="O159" s="21">
        <v>0.43</v>
      </c>
      <c r="P159" s="21">
        <v>89.87</v>
      </c>
      <c r="Q159" s="21">
        <v>10.130000000000001</v>
      </c>
      <c r="R159" s="21">
        <v>4.2999999999999997E-2</v>
      </c>
      <c r="S159" s="21">
        <v>0</v>
      </c>
      <c r="T159" s="21">
        <v>99.97</v>
      </c>
      <c r="U159" s="21">
        <v>0</v>
      </c>
      <c r="V159" s="21">
        <v>0.54</v>
      </c>
    </row>
    <row r="160" spans="1:22" x14ac:dyDescent="0.35">
      <c r="A160" s="21">
        <v>446.7</v>
      </c>
      <c r="B160" s="21">
        <v>450</v>
      </c>
      <c r="C160" s="21">
        <v>0.01</v>
      </c>
      <c r="D160" s="21">
        <v>0.19</v>
      </c>
      <c r="E160" s="21">
        <v>99.81</v>
      </c>
      <c r="F160" s="21">
        <v>3.0000000000000001E-3</v>
      </c>
      <c r="G160" s="21">
        <v>0</v>
      </c>
      <c r="H160" s="21">
        <v>99.03</v>
      </c>
      <c r="I160" s="21">
        <v>0</v>
      </c>
      <c r="J160" s="21">
        <v>0.81599999999999995</v>
      </c>
      <c r="M160" s="21">
        <v>1340</v>
      </c>
      <c r="N160" s="21">
        <v>1350</v>
      </c>
      <c r="O160" s="21">
        <v>0</v>
      </c>
      <c r="P160" s="21">
        <v>89.87</v>
      </c>
      <c r="Q160" s="21">
        <v>10.130000000000001</v>
      </c>
      <c r="R160" s="21">
        <v>0</v>
      </c>
      <c r="S160" s="21">
        <v>0</v>
      </c>
      <c r="T160" s="21">
        <v>99.97</v>
      </c>
      <c r="U160" s="21">
        <v>0</v>
      </c>
      <c r="V160" s="21">
        <v>1</v>
      </c>
    </row>
    <row r="161" spans="1:22" x14ac:dyDescent="0.35">
      <c r="A161" s="21">
        <v>450</v>
      </c>
      <c r="B161" s="21">
        <v>453.3</v>
      </c>
      <c r="C161" s="21">
        <v>0</v>
      </c>
      <c r="D161" s="21">
        <v>0.19</v>
      </c>
      <c r="E161" s="21">
        <v>99.81</v>
      </c>
      <c r="F161" s="21">
        <v>0</v>
      </c>
      <c r="G161" s="21">
        <v>0</v>
      </c>
      <c r="H161" s="21">
        <v>99.03</v>
      </c>
      <c r="I161" s="21">
        <v>0</v>
      </c>
      <c r="J161" s="21">
        <v>0.81599999999999995</v>
      </c>
      <c r="M161" s="21">
        <v>1350</v>
      </c>
      <c r="N161" s="21">
        <v>1360</v>
      </c>
      <c r="O161" s="21">
        <v>0.49</v>
      </c>
      <c r="P161" s="21">
        <v>90.36</v>
      </c>
      <c r="Q161" s="21">
        <v>9.64</v>
      </c>
      <c r="R161" s="21">
        <v>4.9000000000000002E-2</v>
      </c>
      <c r="S161" s="21">
        <v>0</v>
      </c>
      <c r="T161" s="21">
        <v>99.97</v>
      </c>
      <c r="U161" s="21">
        <v>0</v>
      </c>
      <c r="V161" s="21">
        <v>0.74</v>
      </c>
    </row>
    <row r="162" spans="1:22" x14ac:dyDescent="0.35">
      <c r="A162" s="21">
        <v>453.3</v>
      </c>
      <c r="B162" s="21">
        <v>456.7</v>
      </c>
      <c r="C162" s="21">
        <v>0</v>
      </c>
      <c r="D162" s="21">
        <v>0.19</v>
      </c>
      <c r="E162" s="21">
        <v>99.81</v>
      </c>
      <c r="F162" s="21">
        <v>0</v>
      </c>
      <c r="G162" s="21">
        <v>0</v>
      </c>
      <c r="H162" s="21">
        <v>99.03</v>
      </c>
      <c r="I162" s="21">
        <v>0</v>
      </c>
      <c r="J162" s="21">
        <v>1</v>
      </c>
      <c r="M162" s="21">
        <v>1360</v>
      </c>
      <c r="N162" s="21">
        <v>1370</v>
      </c>
      <c r="O162" s="21">
        <v>0.43</v>
      </c>
      <c r="P162" s="21">
        <v>90.79</v>
      </c>
      <c r="Q162" s="21">
        <v>9.2100000000000009</v>
      </c>
      <c r="R162" s="21">
        <v>4.2999999999999997E-2</v>
      </c>
      <c r="S162" s="21">
        <v>0</v>
      </c>
      <c r="T162" s="21">
        <v>99.97</v>
      </c>
      <c r="U162" s="21">
        <v>0</v>
      </c>
      <c r="V162" s="21">
        <v>0.72599999999999998</v>
      </c>
    </row>
    <row r="163" spans="1:22" x14ac:dyDescent="0.35">
      <c r="A163" s="21">
        <v>456.7</v>
      </c>
      <c r="B163" s="21">
        <v>460</v>
      </c>
      <c r="C163" s="21">
        <v>0</v>
      </c>
      <c r="D163" s="21">
        <v>0.19</v>
      </c>
      <c r="E163" s="21">
        <v>99.81</v>
      </c>
      <c r="F163" s="21">
        <v>0</v>
      </c>
      <c r="G163" s="21">
        <v>0</v>
      </c>
      <c r="H163" s="21">
        <v>99.03</v>
      </c>
      <c r="I163" s="21">
        <v>0</v>
      </c>
      <c r="J163" s="21">
        <v>1</v>
      </c>
      <c r="M163" s="21">
        <v>1370</v>
      </c>
      <c r="N163" s="21">
        <v>1380</v>
      </c>
      <c r="O163" s="21">
        <v>0.59</v>
      </c>
      <c r="P163" s="21">
        <v>91.38</v>
      </c>
      <c r="Q163" s="21">
        <v>8.6199999999999992</v>
      </c>
      <c r="R163" s="21">
        <v>5.8999999999999997E-2</v>
      </c>
      <c r="S163" s="21">
        <v>0</v>
      </c>
      <c r="T163" s="21">
        <v>99.97</v>
      </c>
      <c r="U163" s="21">
        <v>0</v>
      </c>
      <c r="V163" s="21">
        <v>0.68899999999999995</v>
      </c>
    </row>
    <row r="164" spans="1:22" x14ac:dyDescent="0.35">
      <c r="A164" s="21">
        <v>460</v>
      </c>
      <c r="B164" s="21">
        <v>463.3</v>
      </c>
      <c r="C164" s="21">
        <v>0</v>
      </c>
      <c r="D164" s="21">
        <v>0.19</v>
      </c>
      <c r="E164" s="21">
        <v>99.81</v>
      </c>
      <c r="F164" s="21">
        <v>0</v>
      </c>
      <c r="G164" s="21">
        <v>0</v>
      </c>
      <c r="H164" s="21">
        <v>99.03</v>
      </c>
      <c r="I164" s="21">
        <v>0</v>
      </c>
      <c r="J164" s="21">
        <v>1</v>
      </c>
      <c r="M164" s="21">
        <v>1380</v>
      </c>
      <c r="N164" s="21">
        <v>1390</v>
      </c>
      <c r="O164" s="21">
        <v>0.4</v>
      </c>
      <c r="P164" s="21">
        <v>91.78</v>
      </c>
      <c r="Q164" s="21">
        <v>8.2200000000000006</v>
      </c>
      <c r="R164" s="21">
        <v>0.04</v>
      </c>
      <c r="S164" s="21">
        <v>0.01</v>
      </c>
      <c r="T164" s="21">
        <v>99.98</v>
      </c>
      <c r="U164" s="21">
        <v>1E-3</v>
      </c>
      <c r="V164" s="21">
        <v>0.56200000000000006</v>
      </c>
    </row>
    <row r="165" spans="1:22" x14ac:dyDescent="0.35">
      <c r="A165" s="21">
        <v>463.3</v>
      </c>
      <c r="B165" s="21">
        <v>466.7</v>
      </c>
      <c r="C165" s="21">
        <v>0</v>
      </c>
      <c r="D165" s="21">
        <v>0.19</v>
      </c>
      <c r="E165" s="21">
        <v>99.81</v>
      </c>
      <c r="F165" s="21">
        <v>0</v>
      </c>
      <c r="G165" s="21">
        <v>0</v>
      </c>
      <c r="H165" s="21">
        <v>99.03</v>
      </c>
      <c r="I165" s="21">
        <v>0</v>
      </c>
      <c r="J165" s="21">
        <v>1</v>
      </c>
      <c r="M165" s="21">
        <v>1390</v>
      </c>
      <c r="N165" s="21">
        <v>1400</v>
      </c>
      <c r="O165" s="21">
        <v>0.56000000000000005</v>
      </c>
      <c r="P165" s="21">
        <v>92.34</v>
      </c>
      <c r="Q165" s="21">
        <v>7.66</v>
      </c>
      <c r="R165" s="21">
        <v>5.6000000000000001E-2</v>
      </c>
      <c r="S165" s="21">
        <v>0</v>
      </c>
      <c r="T165" s="21">
        <v>99.98</v>
      </c>
      <c r="U165" s="21">
        <v>0</v>
      </c>
      <c r="V165" s="21">
        <v>0.69599999999999995</v>
      </c>
    </row>
    <row r="166" spans="1:22" x14ac:dyDescent="0.35">
      <c r="A166" s="21">
        <v>466.7</v>
      </c>
      <c r="B166" s="21">
        <v>470</v>
      </c>
      <c r="C166" s="21">
        <v>0</v>
      </c>
      <c r="D166" s="21">
        <v>0.19</v>
      </c>
      <c r="E166" s="21">
        <v>99.81</v>
      </c>
      <c r="F166" s="21">
        <v>0</v>
      </c>
      <c r="G166" s="21">
        <v>0</v>
      </c>
      <c r="H166" s="21">
        <v>99.03</v>
      </c>
      <c r="I166" s="21">
        <v>0</v>
      </c>
      <c r="J166" s="21">
        <v>1</v>
      </c>
      <c r="M166" s="21">
        <v>1400</v>
      </c>
      <c r="N166" s="21">
        <v>1410</v>
      </c>
      <c r="O166" s="21">
        <v>0.66</v>
      </c>
      <c r="P166" s="21">
        <v>93</v>
      </c>
      <c r="Q166" s="21">
        <v>7</v>
      </c>
      <c r="R166" s="21">
        <v>6.6000000000000003E-2</v>
      </c>
      <c r="S166" s="21">
        <v>0</v>
      </c>
      <c r="T166" s="21">
        <v>99.98</v>
      </c>
      <c r="U166" s="21">
        <v>0</v>
      </c>
      <c r="V166" s="21">
        <v>0.68</v>
      </c>
    </row>
    <row r="167" spans="1:22" x14ac:dyDescent="0.35">
      <c r="A167" s="21">
        <v>470</v>
      </c>
      <c r="B167" s="21">
        <v>473.3</v>
      </c>
      <c r="C167" s="21">
        <v>0</v>
      </c>
      <c r="D167" s="21">
        <v>0.19</v>
      </c>
      <c r="E167" s="21">
        <v>99.81</v>
      </c>
      <c r="F167" s="21">
        <v>0</v>
      </c>
      <c r="G167" s="21">
        <v>0</v>
      </c>
      <c r="H167" s="21">
        <v>99.03</v>
      </c>
      <c r="I167" s="21">
        <v>0</v>
      </c>
      <c r="J167" s="21">
        <v>1</v>
      </c>
      <c r="M167" s="21">
        <v>1410</v>
      </c>
      <c r="N167" s="21">
        <v>1420</v>
      </c>
      <c r="O167" s="21">
        <v>0.03</v>
      </c>
      <c r="P167" s="21">
        <v>93.03</v>
      </c>
      <c r="Q167" s="21">
        <v>6.97</v>
      </c>
      <c r="R167" s="21">
        <v>3.0000000000000001E-3</v>
      </c>
      <c r="S167" s="21">
        <v>0</v>
      </c>
      <c r="T167" s="21">
        <v>99.98</v>
      </c>
      <c r="U167" s="21">
        <v>0</v>
      </c>
      <c r="V167" s="21">
        <v>0.61599999999999999</v>
      </c>
    </row>
    <row r="168" spans="1:22" x14ac:dyDescent="0.35">
      <c r="A168" s="21">
        <v>473.3</v>
      </c>
      <c r="B168" s="21">
        <v>476.7</v>
      </c>
      <c r="C168" s="21">
        <v>0</v>
      </c>
      <c r="D168" s="21">
        <v>0.19</v>
      </c>
      <c r="E168" s="21">
        <v>99.81</v>
      </c>
      <c r="F168" s="21">
        <v>0</v>
      </c>
      <c r="G168" s="21">
        <v>0</v>
      </c>
      <c r="H168" s="21">
        <v>99.03</v>
      </c>
      <c r="I168" s="21">
        <v>0</v>
      </c>
      <c r="J168" s="21">
        <v>1</v>
      </c>
      <c r="M168" s="21">
        <v>1420</v>
      </c>
      <c r="N168" s="21">
        <v>1430</v>
      </c>
      <c r="O168" s="21">
        <v>0.7</v>
      </c>
      <c r="P168" s="21">
        <v>93.73</v>
      </c>
      <c r="Q168" s="21">
        <v>6.27</v>
      </c>
      <c r="R168" s="21">
        <v>7.0000000000000007E-2</v>
      </c>
      <c r="S168" s="21">
        <v>0</v>
      </c>
      <c r="T168" s="21">
        <v>99.98</v>
      </c>
      <c r="U168" s="21">
        <v>0</v>
      </c>
      <c r="V168" s="21">
        <v>0.66600000000000004</v>
      </c>
    </row>
    <row r="169" spans="1:22" x14ac:dyDescent="0.35">
      <c r="A169" s="21">
        <v>476.7</v>
      </c>
      <c r="B169" s="21">
        <v>480</v>
      </c>
      <c r="C169" s="21">
        <v>0</v>
      </c>
      <c r="D169" s="21">
        <v>0.19</v>
      </c>
      <c r="E169" s="21">
        <v>99.81</v>
      </c>
      <c r="F169" s="21">
        <v>0</v>
      </c>
      <c r="G169" s="21">
        <v>0</v>
      </c>
      <c r="H169" s="21">
        <v>99.03</v>
      </c>
      <c r="I169" s="21">
        <v>0</v>
      </c>
      <c r="J169" s="21">
        <v>1</v>
      </c>
      <c r="M169" s="21">
        <v>1430</v>
      </c>
      <c r="N169" s="21">
        <v>1440</v>
      </c>
      <c r="O169" s="21">
        <v>0.54</v>
      </c>
      <c r="P169" s="21">
        <v>94.27</v>
      </c>
      <c r="Q169" s="21">
        <v>5.73</v>
      </c>
      <c r="R169" s="21">
        <v>5.3999999999999999E-2</v>
      </c>
      <c r="S169" s="21">
        <v>0.01</v>
      </c>
      <c r="T169" s="21">
        <v>99.99</v>
      </c>
      <c r="U169" s="21">
        <v>1E-3</v>
      </c>
      <c r="V169" s="21">
        <v>0.70299999999999996</v>
      </c>
    </row>
    <row r="170" spans="1:22" x14ac:dyDescent="0.35">
      <c r="A170" s="21">
        <v>480</v>
      </c>
      <c r="B170" s="21">
        <v>483.3</v>
      </c>
      <c r="C170" s="21">
        <v>0</v>
      </c>
      <c r="D170" s="21">
        <v>0.19</v>
      </c>
      <c r="E170" s="21">
        <v>99.81</v>
      </c>
      <c r="F170" s="21">
        <v>0</v>
      </c>
      <c r="G170" s="21">
        <v>0</v>
      </c>
      <c r="H170" s="21">
        <v>99.03</v>
      </c>
      <c r="I170" s="21">
        <v>0</v>
      </c>
      <c r="J170" s="21">
        <v>1</v>
      </c>
      <c r="M170" s="21">
        <v>1440</v>
      </c>
      <c r="N170" s="21">
        <v>1450</v>
      </c>
      <c r="O170" s="21">
        <v>0.21</v>
      </c>
      <c r="P170" s="21">
        <v>94.48</v>
      </c>
      <c r="Q170" s="21">
        <v>5.52</v>
      </c>
      <c r="R170" s="21">
        <v>2.1000000000000001E-2</v>
      </c>
      <c r="S170" s="21">
        <v>0</v>
      </c>
      <c r="T170" s="21">
        <v>99.99</v>
      </c>
      <c r="U170" s="21">
        <v>0</v>
      </c>
      <c r="V170" s="21">
        <v>0.53</v>
      </c>
    </row>
    <row r="171" spans="1:22" x14ac:dyDescent="0.35">
      <c r="A171" s="21">
        <v>483.3</v>
      </c>
      <c r="B171" s="21">
        <v>486.7</v>
      </c>
      <c r="C171" s="21">
        <v>0</v>
      </c>
      <c r="D171" s="21">
        <v>0.19</v>
      </c>
      <c r="E171" s="21">
        <v>99.81</v>
      </c>
      <c r="F171" s="21">
        <v>0</v>
      </c>
      <c r="G171" s="21">
        <v>0</v>
      </c>
      <c r="H171" s="21">
        <v>99.03</v>
      </c>
      <c r="I171" s="21">
        <v>0</v>
      </c>
      <c r="J171" s="21">
        <v>1</v>
      </c>
      <c r="M171" s="21">
        <v>1450</v>
      </c>
      <c r="N171" s="21">
        <v>1460</v>
      </c>
      <c r="O171" s="21">
        <v>0.56000000000000005</v>
      </c>
      <c r="P171" s="21">
        <v>95.04</v>
      </c>
      <c r="Q171" s="21">
        <v>4.96</v>
      </c>
      <c r="R171" s="21">
        <v>5.6000000000000001E-2</v>
      </c>
      <c r="S171" s="21">
        <v>0</v>
      </c>
      <c r="T171" s="21">
        <v>99.99</v>
      </c>
      <c r="U171" s="21">
        <v>0</v>
      </c>
      <c r="V171" s="21">
        <v>0.70299999999999996</v>
      </c>
    </row>
    <row r="172" spans="1:22" x14ac:dyDescent="0.35">
      <c r="A172" s="21">
        <v>486.7</v>
      </c>
      <c r="B172" s="21">
        <v>490</v>
      </c>
      <c r="C172" s="21">
        <v>0</v>
      </c>
      <c r="D172" s="21">
        <v>0.19</v>
      </c>
      <c r="E172" s="21">
        <v>99.81</v>
      </c>
      <c r="F172" s="21">
        <v>0</v>
      </c>
      <c r="G172" s="21">
        <v>0</v>
      </c>
      <c r="H172" s="21">
        <v>99.03</v>
      </c>
      <c r="I172" s="21">
        <v>0</v>
      </c>
      <c r="J172" s="21">
        <v>1</v>
      </c>
      <c r="M172" s="21">
        <v>1460</v>
      </c>
      <c r="N172" s="21">
        <v>1470</v>
      </c>
      <c r="O172" s="21">
        <v>0.51</v>
      </c>
      <c r="P172" s="21">
        <v>95.55</v>
      </c>
      <c r="Q172" s="21">
        <v>4.45</v>
      </c>
      <c r="R172" s="21">
        <v>5.0999999999999997E-2</v>
      </c>
      <c r="S172" s="21">
        <v>0</v>
      </c>
      <c r="T172" s="21">
        <v>99.99</v>
      </c>
      <c r="U172" s="21">
        <v>0</v>
      </c>
      <c r="V172" s="21">
        <v>0.65900000000000003</v>
      </c>
    </row>
    <row r="173" spans="1:22" x14ac:dyDescent="0.35">
      <c r="A173" s="21">
        <v>490</v>
      </c>
      <c r="B173" s="21">
        <v>493.3</v>
      </c>
      <c r="C173" s="21">
        <v>0</v>
      </c>
      <c r="D173" s="21">
        <v>0.19</v>
      </c>
      <c r="E173" s="21">
        <v>99.81</v>
      </c>
      <c r="F173" s="21">
        <v>0</v>
      </c>
      <c r="G173" s="21">
        <v>0</v>
      </c>
      <c r="H173" s="21">
        <v>99.03</v>
      </c>
      <c r="I173" s="21">
        <v>0</v>
      </c>
      <c r="J173" s="21">
        <v>1</v>
      </c>
      <c r="M173" s="21">
        <v>1470</v>
      </c>
      <c r="N173" s="21">
        <v>1480</v>
      </c>
      <c r="O173" s="21">
        <v>0.6</v>
      </c>
      <c r="P173" s="21">
        <v>96.15</v>
      </c>
      <c r="Q173" s="21">
        <v>3.85</v>
      </c>
      <c r="R173" s="21">
        <v>0.06</v>
      </c>
      <c r="S173" s="21">
        <v>0</v>
      </c>
      <c r="T173" s="21">
        <v>99.99</v>
      </c>
      <c r="U173" s="21">
        <v>0</v>
      </c>
      <c r="V173" s="21">
        <v>0.68899999999999995</v>
      </c>
    </row>
    <row r="174" spans="1:22" x14ac:dyDescent="0.35">
      <c r="A174" s="21">
        <v>493.3</v>
      </c>
      <c r="B174" s="21">
        <v>496.7</v>
      </c>
      <c r="C174" s="21">
        <v>0</v>
      </c>
      <c r="D174" s="21">
        <v>0.19</v>
      </c>
      <c r="E174" s="21">
        <v>99.81</v>
      </c>
      <c r="F174" s="21">
        <v>0</v>
      </c>
      <c r="G174" s="21">
        <v>0</v>
      </c>
      <c r="H174" s="21">
        <v>99.03</v>
      </c>
      <c r="I174" s="21">
        <v>0</v>
      </c>
      <c r="J174" s="21">
        <v>1</v>
      </c>
      <c r="M174" s="21">
        <v>1480</v>
      </c>
      <c r="N174" s="21">
        <v>1490</v>
      </c>
      <c r="O174" s="21">
        <v>0.35</v>
      </c>
      <c r="P174" s="21">
        <v>96.5</v>
      </c>
      <c r="Q174" s="21">
        <v>3.5</v>
      </c>
      <c r="R174" s="21">
        <v>3.5000000000000003E-2</v>
      </c>
      <c r="S174" s="21">
        <v>0</v>
      </c>
      <c r="T174" s="21">
        <v>99.99</v>
      </c>
      <c r="U174" s="21">
        <v>0</v>
      </c>
      <c r="V174" s="21">
        <v>0.69799999999999995</v>
      </c>
    </row>
    <row r="175" spans="1:22" x14ac:dyDescent="0.35">
      <c r="A175" s="21">
        <v>496.7</v>
      </c>
      <c r="B175" s="21">
        <v>500</v>
      </c>
      <c r="C175" s="21">
        <v>0</v>
      </c>
      <c r="D175" s="21">
        <v>0.19</v>
      </c>
      <c r="E175" s="21">
        <v>99.81</v>
      </c>
      <c r="F175" s="21">
        <v>0</v>
      </c>
      <c r="G175" s="21">
        <v>0</v>
      </c>
      <c r="H175" s="21">
        <v>99.03</v>
      </c>
      <c r="I175" s="21">
        <v>0</v>
      </c>
      <c r="J175" s="21">
        <v>1</v>
      </c>
      <c r="M175" s="21">
        <v>1490</v>
      </c>
      <c r="N175" s="21">
        <v>1500</v>
      </c>
      <c r="O175" s="21">
        <v>0</v>
      </c>
      <c r="P175" s="21">
        <v>96.5</v>
      </c>
      <c r="Q175" s="21">
        <v>3.5</v>
      </c>
      <c r="R175" s="21">
        <v>0</v>
      </c>
      <c r="S175" s="21">
        <v>0</v>
      </c>
      <c r="T175" s="21">
        <v>99.99</v>
      </c>
      <c r="U175" s="21">
        <v>0</v>
      </c>
      <c r="V175" s="21">
        <v>1</v>
      </c>
    </row>
    <row r="176" spans="1:22" x14ac:dyDescent="0.35">
      <c r="A176" s="21">
        <v>500</v>
      </c>
      <c r="B176" s="21">
        <v>503.3</v>
      </c>
      <c r="C176" s="21">
        <v>0</v>
      </c>
      <c r="D176" s="21">
        <v>0.19</v>
      </c>
      <c r="E176" s="21">
        <v>99.81</v>
      </c>
      <c r="F176" s="21">
        <v>0</v>
      </c>
      <c r="G176" s="21">
        <v>0</v>
      </c>
      <c r="H176" s="21">
        <v>99.03</v>
      </c>
      <c r="I176" s="21">
        <v>0</v>
      </c>
      <c r="J176" s="21">
        <v>1</v>
      </c>
      <c r="M176" s="21">
        <v>1500</v>
      </c>
      <c r="N176" s="21">
        <v>1510</v>
      </c>
      <c r="O176" s="21">
        <v>0.11</v>
      </c>
      <c r="P176" s="21">
        <v>96.61</v>
      </c>
      <c r="Q176" s="21">
        <v>3.39</v>
      </c>
      <c r="R176" s="21">
        <v>1.0999999999999999E-2</v>
      </c>
      <c r="S176" s="21">
        <v>0</v>
      </c>
      <c r="T176" s="21">
        <v>99.99</v>
      </c>
      <c r="U176" s="21">
        <v>0</v>
      </c>
      <c r="V176" s="21">
        <v>0.50800000000000001</v>
      </c>
    </row>
    <row r="177" spans="1:22" x14ac:dyDescent="0.35">
      <c r="A177" s="21">
        <v>503.3</v>
      </c>
      <c r="B177" s="21">
        <v>506.7</v>
      </c>
      <c r="C177" s="21">
        <v>0</v>
      </c>
      <c r="D177" s="21">
        <v>0.19</v>
      </c>
      <c r="E177" s="21">
        <v>99.81</v>
      </c>
      <c r="F177" s="21">
        <v>0</v>
      </c>
      <c r="G177" s="21">
        <v>0</v>
      </c>
      <c r="H177" s="21">
        <v>99.03</v>
      </c>
      <c r="I177" s="21">
        <v>0</v>
      </c>
      <c r="J177" s="21">
        <v>1</v>
      </c>
      <c r="M177" s="21">
        <v>1510</v>
      </c>
      <c r="N177" s="21">
        <v>1520</v>
      </c>
      <c r="O177" s="21">
        <v>0.51</v>
      </c>
      <c r="P177" s="21">
        <v>97.12</v>
      </c>
      <c r="Q177" s="21">
        <v>2.88</v>
      </c>
      <c r="R177" s="21">
        <v>5.0999999999999997E-2</v>
      </c>
      <c r="S177" s="21">
        <v>0</v>
      </c>
      <c r="T177" s="21">
        <v>99.99</v>
      </c>
      <c r="U177" s="21">
        <v>0</v>
      </c>
      <c r="V177" s="21">
        <v>0.52100000000000002</v>
      </c>
    </row>
    <row r="178" spans="1:22" x14ac:dyDescent="0.35">
      <c r="A178" s="21">
        <v>506.7</v>
      </c>
      <c r="B178" s="21">
        <v>510</v>
      </c>
      <c r="C178" s="21">
        <v>0</v>
      </c>
      <c r="D178" s="21">
        <v>0.19</v>
      </c>
      <c r="E178" s="21">
        <v>99.81</v>
      </c>
      <c r="F178" s="21">
        <v>0</v>
      </c>
      <c r="G178" s="21">
        <v>0</v>
      </c>
      <c r="H178" s="21">
        <v>99.03</v>
      </c>
      <c r="I178" s="21">
        <v>0</v>
      </c>
      <c r="J178" s="21">
        <v>1</v>
      </c>
      <c r="M178" s="21">
        <v>1520</v>
      </c>
      <c r="N178" s="21">
        <v>1530</v>
      </c>
      <c r="O178" s="21">
        <v>0.04</v>
      </c>
      <c r="P178" s="21">
        <v>97.16</v>
      </c>
      <c r="Q178" s="21">
        <v>2.84</v>
      </c>
      <c r="R178" s="21">
        <v>4.0000000000000001E-3</v>
      </c>
      <c r="S178" s="21">
        <v>0</v>
      </c>
      <c r="T178" s="21">
        <v>99.99</v>
      </c>
      <c r="U178" s="21">
        <v>0</v>
      </c>
      <c r="V178" s="21">
        <v>0.52300000000000002</v>
      </c>
    </row>
    <row r="179" spans="1:22" x14ac:dyDescent="0.35">
      <c r="A179" s="21">
        <v>510</v>
      </c>
      <c r="B179" s="21">
        <v>513.29999999999995</v>
      </c>
      <c r="C179" s="21">
        <v>0</v>
      </c>
      <c r="D179" s="21">
        <v>0.19</v>
      </c>
      <c r="E179" s="21">
        <v>99.81</v>
      </c>
      <c r="F179" s="21">
        <v>0</v>
      </c>
      <c r="G179" s="21">
        <v>0</v>
      </c>
      <c r="H179" s="21">
        <v>99.03</v>
      </c>
      <c r="I179" s="21">
        <v>0</v>
      </c>
      <c r="J179" s="21">
        <v>1</v>
      </c>
      <c r="M179" s="21">
        <v>1530</v>
      </c>
      <c r="N179" s="21">
        <v>1540</v>
      </c>
      <c r="O179" s="21">
        <v>0</v>
      </c>
      <c r="P179" s="21">
        <v>97.16</v>
      </c>
      <c r="Q179" s="21">
        <v>2.84</v>
      </c>
      <c r="R179" s="21">
        <v>0</v>
      </c>
      <c r="S179" s="21">
        <v>0</v>
      </c>
      <c r="T179" s="21">
        <v>99.99</v>
      </c>
      <c r="U179" s="21">
        <v>0</v>
      </c>
      <c r="V179" s="21">
        <v>1</v>
      </c>
    </row>
    <row r="180" spans="1:22" x14ac:dyDescent="0.35">
      <c r="A180" s="21">
        <v>513.29999999999995</v>
      </c>
      <c r="B180" s="21">
        <v>516.70000000000005</v>
      </c>
      <c r="C180" s="21">
        <v>0</v>
      </c>
      <c r="D180" s="21">
        <v>0.19</v>
      </c>
      <c r="E180" s="21">
        <v>99.81</v>
      </c>
      <c r="F180" s="21">
        <v>0</v>
      </c>
      <c r="G180" s="21">
        <v>0</v>
      </c>
      <c r="H180" s="21">
        <v>99.03</v>
      </c>
      <c r="I180" s="21">
        <v>0</v>
      </c>
      <c r="J180" s="21">
        <v>1</v>
      </c>
      <c r="M180" s="21">
        <v>1540</v>
      </c>
      <c r="N180" s="21">
        <v>1550</v>
      </c>
      <c r="O180" s="21">
        <v>0</v>
      </c>
      <c r="P180" s="21">
        <v>97.16</v>
      </c>
      <c r="Q180" s="21">
        <v>2.84</v>
      </c>
      <c r="R180" s="21">
        <v>0</v>
      </c>
      <c r="S180" s="21">
        <v>0</v>
      </c>
      <c r="T180" s="21">
        <v>99.99</v>
      </c>
      <c r="U180" s="21">
        <v>0</v>
      </c>
      <c r="V180" s="21">
        <v>1</v>
      </c>
    </row>
    <row r="181" spans="1:22" x14ac:dyDescent="0.35">
      <c r="A181" s="21">
        <v>516.70000000000005</v>
      </c>
      <c r="B181" s="21">
        <v>520</v>
      </c>
      <c r="C181" s="21">
        <v>0</v>
      </c>
      <c r="D181" s="21">
        <v>0.19</v>
      </c>
      <c r="E181" s="21">
        <v>99.81</v>
      </c>
      <c r="F181" s="21">
        <v>0</v>
      </c>
      <c r="G181" s="21">
        <v>0</v>
      </c>
      <c r="H181" s="21">
        <v>99.03</v>
      </c>
      <c r="I181" s="21">
        <v>0</v>
      </c>
      <c r="J181" s="21">
        <v>1</v>
      </c>
      <c r="M181" s="21">
        <v>1550</v>
      </c>
      <c r="N181" s="21">
        <v>1560</v>
      </c>
      <c r="O181" s="21">
        <v>0.24</v>
      </c>
      <c r="P181" s="21">
        <v>97.4</v>
      </c>
      <c r="Q181" s="21">
        <v>2.6</v>
      </c>
      <c r="R181" s="21">
        <v>2.4E-2</v>
      </c>
      <c r="S181" s="21">
        <v>0</v>
      </c>
      <c r="T181" s="21">
        <v>99.99</v>
      </c>
      <c r="U181" s="21">
        <v>0</v>
      </c>
      <c r="V181" s="21">
        <v>0.68200000000000005</v>
      </c>
    </row>
    <row r="182" spans="1:22" x14ac:dyDescent="0.35">
      <c r="A182" s="21">
        <v>520</v>
      </c>
      <c r="B182" s="21">
        <v>523.29999999999995</v>
      </c>
      <c r="C182" s="21">
        <v>0</v>
      </c>
      <c r="D182" s="21">
        <v>0.19</v>
      </c>
      <c r="E182" s="21">
        <v>99.81</v>
      </c>
      <c r="F182" s="21">
        <v>0</v>
      </c>
      <c r="G182" s="21">
        <v>0</v>
      </c>
      <c r="H182" s="21">
        <v>99.03</v>
      </c>
      <c r="I182" s="21">
        <v>0</v>
      </c>
      <c r="J182" s="21">
        <v>1</v>
      </c>
      <c r="M182" s="21">
        <v>1560</v>
      </c>
      <c r="N182" s="21">
        <v>1570</v>
      </c>
      <c r="O182" s="21">
        <v>0.04</v>
      </c>
      <c r="P182" s="21">
        <v>97.44</v>
      </c>
      <c r="Q182" s="21">
        <v>2.56</v>
      </c>
      <c r="R182" s="21">
        <v>4.0000000000000001E-3</v>
      </c>
      <c r="S182" s="21">
        <v>0.01</v>
      </c>
      <c r="T182" s="21">
        <v>100</v>
      </c>
      <c r="U182" s="21">
        <v>1E-3</v>
      </c>
      <c r="V182" s="21">
        <v>0.51600000000000001</v>
      </c>
    </row>
    <row r="183" spans="1:22" x14ac:dyDescent="0.35">
      <c r="A183" s="21">
        <v>523.29999999999995</v>
      </c>
      <c r="B183" s="21">
        <v>526.70000000000005</v>
      </c>
      <c r="C183" s="21">
        <v>0</v>
      </c>
      <c r="D183" s="21">
        <v>0.19</v>
      </c>
      <c r="E183" s="21">
        <v>99.81</v>
      </c>
      <c r="F183" s="21">
        <v>0</v>
      </c>
      <c r="G183" s="21">
        <v>0</v>
      </c>
      <c r="H183" s="21">
        <v>99.03</v>
      </c>
      <c r="I183" s="21">
        <v>0</v>
      </c>
      <c r="J183" s="21">
        <v>1</v>
      </c>
      <c r="M183" s="21">
        <v>1570</v>
      </c>
      <c r="N183" s="21">
        <v>1580</v>
      </c>
      <c r="O183" s="21">
        <v>0.21</v>
      </c>
      <c r="P183" s="21">
        <v>97.65</v>
      </c>
      <c r="Q183" s="21">
        <v>2.35</v>
      </c>
      <c r="R183" s="21">
        <v>2.1000000000000001E-2</v>
      </c>
      <c r="S183" s="21">
        <v>0</v>
      </c>
      <c r="T183" s="21">
        <v>100</v>
      </c>
      <c r="U183" s="21">
        <v>0</v>
      </c>
      <c r="V183" s="21">
        <v>0.51700000000000002</v>
      </c>
    </row>
    <row r="184" spans="1:22" x14ac:dyDescent="0.35">
      <c r="A184" s="21">
        <v>526.70000000000005</v>
      </c>
      <c r="B184" s="21">
        <v>530</v>
      </c>
      <c r="C184" s="21">
        <v>0</v>
      </c>
      <c r="D184" s="21">
        <v>0.19</v>
      </c>
      <c r="E184" s="21">
        <v>99.81</v>
      </c>
      <c r="F184" s="21">
        <v>0</v>
      </c>
      <c r="G184" s="21">
        <v>0</v>
      </c>
      <c r="H184" s="21">
        <v>99.03</v>
      </c>
      <c r="I184" s="21">
        <v>0</v>
      </c>
      <c r="J184" s="21">
        <v>1</v>
      </c>
      <c r="M184" s="21">
        <v>1580</v>
      </c>
      <c r="N184" s="21">
        <v>1590</v>
      </c>
      <c r="O184" s="21">
        <v>0</v>
      </c>
      <c r="P184" s="21">
        <v>97.65</v>
      </c>
      <c r="Q184" s="21">
        <v>2.35</v>
      </c>
      <c r="R184" s="21">
        <v>0</v>
      </c>
      <c r="S184" s="21">
        <v>0</v>
      </c>
      <c r="T184" s="21">
        <v>100</v>
      </c>
      <c r="U184" s="21">
        <v>0</v>
      </c>
      <c r="V184" s="21">
        <v>1</v>
      </c>
    </row>
    <row r="185" spans="1:22" x14ac:dyDescent="0.35">
      <c r="A185" s="21">
        <v>530</v>
      </c>
      <c r="B185" s="21">
        <v>533.29999999999995</v>
      </c>
      <c r="C185" s="21">
        <v>0</v>
      </c>
      <c r="D185" s="21">
        <v>0.19</v>
      </c>
      <c r="E185" s="21">
        <v>99.81</v>
      </c>
      <c r="F185" s="21">
        <v>0</v>
      </c>
      <c r="G185" s="21">
        <v>0</v>
      </c>
      <c r="H185" s="21">
        <v>99.03</v>
      </c>
      <c r="I185" s="21">
        <v>0</v>
      </c>
      <c r="J185" s="21">
        <v>1</v>
      </c>
      <c r="M185" s="21">
        <v>1590</v>
      </c>
      <c r="N185" s="21">
        <v>1600</v>
      </c>
      <c r="O185" s="21">
        <v>0</v>
      </c>
      <c r="P185" s="21">
        <v>97.65</v>
      </c>
      <c r="Q185" s="21">
        <v>2.35</v>
      </c>
      <c r="R185" s="21">
        <v>0</v>
      </c>
      <c r="S185" s="21">
        <v>0</v>
      </c>
      <c r="T185" s="21">
        <v>100</v>
      </c>
      <c r="U185" s="21">
        <v>0</v>
      </c>
      <c r="V185" s="21">
        <v>1</v>
      </c>
    </row>
    <row r="186" spans="1:22" x14ac:dyDescent="0.35">
      <c r="A186" s="21">
        <v>533.29999999999995</v>
      </c>
      <c r="B186" s="21">
        <v>536.70000000000005</v>
      </c>
      <c r="C186" s="21">
        <v>0</v>
      </c>
      <c r="D186" s="21">
        <v>0.19</v>
      </c>
      <c r="E186" s="21">
        <v>99.81</v>
      </c>
      <c r="F186" s="21">
        <v>0</v>
      </c>
      <c r="G186" s="21">
        <v>0</v>
      </c>
      <c r="H186" s="21">
        <v>99.03</v>
      </c>
      <c r="I186" s="21">
        <v>0</v>
      </c>
      <c r="J186" s="21">
        <v>1</v>
      </c>
      <c r="M186" s="21">
        <v>1600</v>
      </c>
      <c r="N186" s="21">
        <v>1610</v>
      </c>
      <c r="O186" s="21">
        <v>0</v>
      </c>
      <c r="P186" s="21">
        <v>97.65</v>
      </c>
      <c r="Q186" s="21">
        <v>2.35</v>
      </c>
      <c r="R186" s="21">
        <v>0</v>
      </c>
      <c r="S186" s="21">
        <v>0</v>
      </c>
      <c r="T186" s="21">
        <v>100</v>
      </c>
      <c r="U186" s="21">
        <v>0</v>
      </c>
      <c r="V186" s="21">
        <v>1</v>
      </c>
    </row>
    <row r="187" spans="1:22" x14ac:dyDescent="0.35">
      <c r="A187" s="21">
        <v>536.70000000000005</v>
      </c>
      <c r="B187" s="21">
        <v>540</v>
      </c>
      <c r="C187" s="21">
        <v>0</v>
      </c>
      <c r="D187" s="21">
        <v>0.19</v>
      </c>
      <c r="E187" s="21">
        <v>99.81</v>
      </c>
      <c r="F187" s="21">
        <v>0</v>
      </c>
      <c r="G187" s="21">
        <v>0</v>
      </c>
      <c r="H187" s="21">
        <v>99.03</v>
      </c>
      <c r="I187" s="21">
        <v>0</v>
      </c>
      <c r="J187" s="21">
        <v>1</v>
      </c>
      <c r="M187" s="21">
        <v>1610</v>
      </c>
      <c r="N187" s="21">
        <v>1620</v>
      </c>
      <c r="O187" s="21">
        <v>0</v>
      </c>
      <c r="P187" s="21">
        <v>97.65</v>
      </c>
      <c r="Q187" s="21">
        <v>2.35</v>
      </c>
      <c r="R187" s="21">
        <v>0</v>
      </c>
      <c r="S187" s="21">
        <v>0</v>
      </c>
      <c r="T187" s="21">
        <v>100</v>
      </c>
      <c r="U187" s="21">
        <v>0</v>
      </c>
      <c r="V187" s="21">
        <v>1</v>
      </c>
    </row>
    <row r="188" spans="1:22" x14ac:dyDescent="0.35">
      <c r="A188" s="21">
        <v>540</v>
      </c>
      <c r="B188" s="21">
        <v>543.29999999999995</v>
      </c>
      <c r="C188" s="21">
        <v>0</v>
      </c>
      <c r="D188" s="21">
        <v>0.19</v>
      </c>
      <c r="E188" s="21">
        <v>99.81</v>
      </c>
      <c r="F188" s="21">
        <v>0</v>
      </c>
      <c r="G188" s="21">
        <v>0</v>
      </c>
      <c r="H188" s="21">
        <v>99.03</v>
      </c>
      <c r="I188" s="21">
        <v>0</v>
      </c>
      <c r="J188" s="21">
        <v>1</v>
      </c>
      <c r="M188" s="21">
        <v>1620</v>
      </c>
      <c r="N188" s="21">
        <v>1630</v>
      </c>
      <c r="O188" s="21">
        <v>0.26</v>
      </c>
      <c r="P188" s="21">
        <v>97.91</v>
      </c>
      <c r="Q188" s="21">
        <v>2.09</v>
      </c>
      <c r="R188" s="21">
        <v>2.5999999999999999E-2</v>
      </c>
      <c r="S188" s="21">
        <v>0</v>
      </c>
      <c r="T188" s="21">
        <v>100</v>
      </c>
      <c r="U188" s="21">
        <v>0</v>
      </c>
      <c r="V188" s="21">
        <v>0.72499999999999998</v>
      </c>
    </row>
    <row r="189" spans="1:22" x14ac:dyDescent="0.35">
      <c r="A189" s="21">
        <v>543.29999999999995</v>
      </c>
      <c r="B189" s="21">
        <v>546.70000000000005</v>
      </c>
      <c r="C189" s="21">
        <v>0</v>
      </c>
      <c r="D189" s="21">
        <v>0.19</v>
      </c>
      <c r="E189" s="21">
        <v>99.81</v>
      </c>
      <c r="F189" s="21">
        <v>0</v>
      </c>
      <c r="G189" s="21">
        <v>0</v>
      </c>
      <c r="H189" s="21">
        <v>99.03</v>
      </c>
      <c r="I189" s="21">
        <v>0</v>
      </c>
      <c r="J189" s="21">
        <v>1</v>
      </c>
      <c r="M189" s="21">
        <v>1630</v>
      </c>
      <c r="N189" s="21">
        <v>1640</v>
      </c>
      <c r="O189" s="21">
        <v>0.01</v>
      </c>
      <c r="P189" s="21">
        <v>97.92</v>
      </c>
      <c r="Q189" s="21">
        <v>2.08</v>
      </c>
      <c r="R189" s="21">
        <v>1E-3</v>
      </c>
      <c r="S189" s="21">
        <v>0</v>
      </c>
      <c r="T189" s="21">
        <v>100</v>
      </c>
      <c r="U189" s="21">
        <v>0</v>
      </c>
      <c r="V189" s="21">
        <v>0.72599999999999998</v>
      </c>
    </row>
    <row r="190" spans="1:22" x14ac:dyDescent="0.35">
      <c r="A190" s="21">
        <v>546.70000000000005</v>
      </c>
      <c r="B190" s="21">
        <v>550</v>
      </c>
      <c r="C190" s="21">
        <v>0</v>
      </c>
      <c r="D190" s="21">
        <v>0.19</v>
      </c>
      <c r="E190" s="21">
        <v>99.81</v>
      </c>
      <c r="F190" s="21">
        <v>0</v>
      </c>
      <c r="G190" s="21">
        <v>0</v>
      </c>
      <c r="H190" s="21">
        <v>99.03</v>
      </c>
      <c r="I190" s="21">
        <v>0</v>
      </c>
      <c r="J190" s="21">
        <v>1</v>
      </c>
      <c r="M190" s="21">
        <v>1640</v>
      </c>
      <c r="N190" s="21">
        <v>1650</v>
      </c>
      <c r="O190" s="21">
        <v>0</v>
      </c>
      <c r="P190" s="21">
        <v>97.92</v>
      </c>
      <c r="Q190" s="21">
        <v>2.08</v>
      </c>
      <c r="R190" s="21">
        <v>0</v>
      </c>
      <c r="S190" s="21">
        <v>0</v>
      </c>
      <c r="T190" s="21">
        <v>100</v>
      </c>
      <c r="U190" s="21">
        <v>0</v>
      </c>
      <c r="V190" s="21">
        <v>1</v>
      </c>
    </row>
    <row r="191" spans="1:22" x14ac:dyDescent="0.35">
      <c r="A191" s="21">
        <v>550</v>
      </c>
      <c r="B191" s="21">
        <v>553.29999999999995</v>
      </c>
      <c r="C191" s="21">
        <v>0</v>
      </c>
      <c r="D191" s="21">
        <v>0.19</v>
      </c>
      <c r="E191" s="21">
        <v>99.81</v>
      </c>
      <c r="F191" s="21">
        <v>0</v>
      </c>
      <c r="G191" s="21">
        <v>0</v>
      </c>
      <c r="H191" s="21">
        <v>99.03</v>
      </c>
      <c r="I191" s="21">
        <v>0</v>
      </c>
      <c r="J191" s="21">
        <v>1</v>
      </c>
      <c r="M191" s="21">
        <v>1650</v>
      </c>
      <c r="N191" s="21">
        <v>1660</v>
      </c>
      <c r="O191" s="21">
        <v>0.28999999999999998</v>
      </c>
      <c r="P191" s="21">
        <v>98.21</v>
      </c>
      <c r="Q191" s="21">
        <v>1.79</v>
      </c>
      <c r="R191" s="21">
        <v>2.9000000000000001E-2</v>
      </c>
      <c r="S191" s="21">
        <v>0</v>
      </c>
      <c r="T191" s="21">
        <v>100</v>
      </c>
      <c r="U191" s="21">
        <v>0</v>
      </c>
      <c r="V191" s="21">
        <v>0.73199999999999998</v>
      </c>
    </row>
    <row r="192" spans="1:22" x14ac:dyDescent="0.35">
      <c r="A192" s="21">
        <v>553.29999999999995</v>
      </c>
      <c r="B192" s="21">
        <v>556.70000000000005</v>
      </c>
      <c r="C192" s="21">
        <v>0</v>
      </c>
      <c r="D192" s="21">
        <v>0.19</v>
      </c>
      <c r="E192" s="21">
        <v>99.81</v>
      </c>
      <c r="F192" s="21">
        <v>0</v>
      </c>
      <c r="G192" s="21">
        <v>0</v>
      </c>
      <c r="H192" s="21">
        <v>99.03</v>
      </c>
      <c r="I192" s="21">
        <v>0</v>
      </c>
      <c r="J192" s="21">
        <v>1</v>
      </c>
      <c r="M192" s="21">
        <v>1660</v>
      </c>
      <c r="N192" s="21">
        <v>1670</v>
      </c>
      <c r="O192" s="21">
        <v>0</v>
      </c>
      <c r="P192" s="21">
        <v>98.21</v>
      </c>
      <c r="Q192" s="21">
        <v>1.79</v>
      </c>
      <c r="R192" s="21">
        <v>0</v>
      </c>
      <c r="S192" s="21">
        <v>0</v>
      </c>
      <c r="T192" s="21">
        <v>100</v>
      </c>
      <c r="U192" s="21">
        <v>0</v>
      </c>
      <c r="V192" s="21">
        <v>1</v>
      </c>
    </row>
    <row r="193" spans="1:22" x14ac:dyDescent="0.35">
      <c r="A193" s="21">
        <v>556.70000000000005</v>
      </c>
      <c r="B193" s="21">
        <v>560</v>
      </c>
      <c r="C193" s="21">
        <v>0</v>
      </c>
      <c r="D193" s="21">
        <v>0.19</v>
      </c>
      <c r="E193" s="21">
        <v>99.81</v>
      </c>
      <c r="F193" s="21">
        <v>0</v>
      </c>
      <c r="G193" s="21">
        <v>0</v>
      </c>
      <c r="H193" s="21">
        <v>99.03</v>
      </c>
      <c r="I193" s="21">
        <v>0</v>
      </c>
      <c r="J193" s="21">
        <v>1</v>
      </c>
      <c r="M193" s="21">
        <v>1670</v>
      </c>
      <c r="N193" s="21">
        <v>1680</v>
      </c>
      <c r="O193" s="21">
        <v>0.53</v>
      </c>
      <c r="P193" s="21">
        <v>98.74</v>
      </c>
      <c r="Q193" s="21">
        <v>1.26</v>
      </c>
      <c r="R193" s="21">
        <v>5.2999999999999999E-2</v>
      </c>
      <c r="S193" s="21">
        <v>0</v>
      </c>
      <c r="T193" s="21">
        <v>100</v>
      </c>
      <c r="U193" s="21">
        <v>0</v>
      </c>
      <c r="V193" s="21">
        <v>0.64700000000000002</v>
      </c>
    </row>
    <row r="194" spans="1:22" x14ac:dyDescent="0.35">
      <c r="A194" s="21">
        <v>560</v>
      </c>
      <c r="B194" s="21">
        <v>563.29999999999995</v>
      </c>
      <c r="C194" s="21">
        <v>0</v>
      </c>
      <c r="D194" s="21">
        <v>0.19</v>
      </c>
      <c r="E194" s="21">
        <v>99.81</v>
      </c>
      <c r="F194" s="21">
        <v>0</v>
      </c>
      <c r="G194" s="21">
        <v>0</v>
      </c>
      <c r="H194" s="21">
        <v>99.03</v>
      </c>
      <c r="I194" s="21">
        <v>0</v>
      </c>
      <c r="J194" s="21">
        <v>1</v>
      </c>
      <c r="M194" s="21">
        <v>1680</v>
      </c>
      <c r="N194" s="21">
        <v>1690</v>
      </c>
      <c r="O194" s="21">
        <v>0.08</v>
      </c>
      <c r="P194" s="21">
        <v>98.82</v>
      </c>
      <c r="Q194" s="21">
        <v>1.18</v>
      </c>
      <c r="R194" s="21">
        <v>8.0000000000000002E-3</v>
      </c>
      <c r="S194" s="21">
        <v>0</v>
      </c>
      <c r="T194" s="21">
        <v>100</v>
      </c>
      <c r="U194" s="21">
        <v>0</v>
      </c>
      <c r="V194" s="21">
        <v>0.71</v>
      </c>
    </row>
    <row r="195" spans="1:22" x14ac:dyDescent="0.35">
      <c r="A195" s="21">
        <v>563.29999999999995</v>
      </c>
      <c r="B195" s="21">
        <v>566.70000000000005</v>
      </c>
      <c r="C195" s="21">
        <v>0</v>
      </c>
      <c r="D195" s="21">
        <v>0.19</v>
      </c>
      <c r="E195" s="21">
        <v>99.81</v>
      </c>
      <c r="F195" s="21">
        <v>0</v>
      </c>
      <c r="G195" s="21">
        <v>0</v>
      </c>
      <c r="H195" s="21">
        <v>99.03</v>
      </c>
      <c r="I195" s="21">
        <v>0</v>
      </c>
      <c r="J195" s="21">
        <v>1</v>
      </c>
      <c r="M195" s="21">
        <v>1690</v>
      </c>
      <c r="N195" s="21">
        <v>1700</v>
      </c>
      <c r="O195" s="21">
        <v>0</v>
      </c>
      <c r="P195" s="21">
        <v>98.82</v>
      </c>
      <c r="Q195" s="21">
        <v>1.18</v>
      </c>
      <c r="R195" s="21">
        <v>0</v>
      </c>
      <c r="S195" s="21">
        <v>0</v>
      </c>
      <c r="T195" s="21">
        <v>100</v>
      </c>
      <c r="U195" s="21">
        <v>0</v>
      </c>
      <c r="V195" s="21">
        <v>1</v>
      </c>
    </row>
    <row r="196" spans="1:22" x14ac:dyDescent="0.35">
      <c r="A196" s="21">
        <v>566.70000000000005</v>
      </c>
      <c r="B196" s="21">
        <v>570</v>
      </c>
      <c r="C196" s="21">
        <v>0</v>
      </c>
      <c r="D196" s="21">
        <v>0.19</v>
      </c>
      <c r="E196" s="21">
        <v>99.81</v>
      </c>
      <c r="F196" s="21">
        <v>0</v>
      </c>
      <c r="G196" s="21">
        <v>0</v>
      </c>
      <c r="H196" s="21">
        <v>99.03</v>
      </c>
      <c r="I196" s="21">
        <v>0</v>
      </c>
      <c r="J196" s="21">
        <v>1</v>
      </c>
      <c r="M196" s="21">
        <v>1700</v>
      </c>
      <c r="N196" s="21">
        <v>1710</v>
      </c>
      <c r="O196" s="21">
        <v>0</v>
      </c>
      <c r="P196" s="21">
        <v>98.82</v>
      </c>
      <c r="Q196" s="21">
        <v>1.18</v>
      </c>
      <c r="R196" s="21">
        <v>0</v>
      </c>
      <c r="S196" s="21">
        <v>0</v>
      </c>
      <c r="T196" s="21">
        <v>100</v>
      </c>
      <c r="U196" s="21">
        <v>0</v>
      </c>
      <c r="V196" s="21">
        <v>1</v>
      </c>
    </row>
    <row r="197" spans="1:22" x14ac:dyDescent="0.35">
      <c r="A197" s="21">
        <v>570</v>
      </c>
      <c r="B197" s="21">
        <v>573.29999999999995</v>
      </c>
      <c r="C197" s="21">
        <v>0</v>
      </c>
      <c r="D197" s="21">
        <v>0.19</v>
      </c>
      <c r="E197" s="21">
        <v>99.81</v>
      </c>
      <c r="F197" s="21">
        <v>0</v>
      </c>
      <c r="G197" s="21">
        <v>0</v>
      </c>
      <c r="H197" s="21">
        <v>99.03</v>
      </c>
      <c r="I197" s="21">
        <v>0</v>
      </c>
      <c r="J197" s="21">
        <v>1</v>
      </c>
      <c r="M197" s="21">
        <v>1710</v>
      </c>
      <c r="N197" s="21">
        <v>1720</v>
      </c>
      <c r="O197" s="21">
        <v>0</v>
      </c>
      <c r="P197" s="21">
        <v>98.82</v>
      </c>
      <c r="Q197" s="21">
        <v>1.18</v>
      </c>
      <c r="R197" s="21">
        <v>0</v>
      </c>
      <c r="S197" s="21">
        <v>0</v>
      </c>
      <c r="T197" s="21">
        <v>100</v>
      </c>
      <c r="U197" s="21">
        <v>0</v>
      </c>
      <c r="V197" s="21">
        <v>1</v>
      </c>
    </row>
    <row r="198" spans="1:22" x14ac:dyDescent="0.35">
      <c r="A198" s="21">
        <v>573.29999999999995</v>
      </c>
      <c r="B198" s="21">
        <v>576.70000000000005</v>
      </c>
      <c r="C198" s="21">
        <v>0</v>
      </c>
      <c r="D198" s="21">
        <v>0.19</v>
      </c>
      <c r="E198" s="21">
        <v>99.81</v>
      </c>
      <c r="F198" s="21">
        <v>0</v>
      </c>
      <c r="G198" s="21">
        <v>0</v>
      </c>
      <c r="H198" s="21">
        <v>99.03</v>
      </c>
      <c r="I198" s="21">
        <v>0</v>
      </c>
      <c r="J198" s="21">
        <v>1</v>
      </c>
      <c r="M198" s="21">
        <v>1720</v>
      </c>
      <c r="N198" s="21">
        <v>1730</v>
      </c>
      <c r="O198" s="21">
        <v>0</v>
      </c>
      <c r="P198" s="21">
        <v>98.82</v>
      </c>
      <c r="Q198" s="21">
        <v>1.18</v>
      </c>
      <c r="R198" s="21">
        <v>0</v>
      </c>
      <c r="S198" s="21">
        <v>0</v>
      </c>
      <c r="T198" s="21">
        <v>100</v>
      </c>
      <c r="U198" s="21">
        <v>0</v>
      </c>
      <c r="V198" s="21">
        <v>1</v>
      </c>
    </row>
    <row r="199" spans="1:22" x14ac:dyDescent="0.35">
      <c r="A199" s="21">
        <v>576.70000000000005</v>
      </c>
      <c r="B199" s="21">
        <v>580</v>
      </c>
      <c r="C199" s="21">
        <v>0</v>
      </c>
      <c r="D199" s="21">
        <v>0.19</v>
      </c>
      <c r="E199" s="21">
        <v>99.81</v>
      </c>
      <c r="F199" s="21">
        <v>0</v>
      </c>
      <c r="G199" s="21">
        <v>0</v>
      </c>
      <c r="H199" s="21">
        <v>99.03</v>
      </c>
      <c r="I199" s="21">
        <v>0</v>
      </c>
      <c r="J199" s="21">
        <v>1</v>
      </c>
      <c r="M199" s="21">
        <v>1730</v>
      </c>
      <c r="N199" s="21">
        <v>1740</v>
      </c>
      <c r="O199" s="21">
        <v>0</v>
      </c>
      <c r="P199" s="21">
        <v>98.82</v>
      </c>
      <c r="Q199" s="21">
        <v>1.18</v>
      </c>
      <c r="R199" s="21">
        <v>0</v>
      </c>
      <c r="S199" s="21">
        <v>0</v>
      </c>
      <c r="T199" s="21">
        <v>100</v>
      </c>
      <c r="U199" s="21">
        <v>0</v>
      </c>
      <c r="V199" s="21">
        <v>1</v>
      </c>
    </row>
    <row r="200" spans="1:22" x14ac:dyDescent="0.35">
      <c r="A200" s="21">
        <v>580</v>
      </c>
      <c r="B200" s="21">
        <v>583.29999999999995</v>
      </c>
      <c r="C200" s="21">
        <v>0</v>
      </c>
      <c r="D200" s="21">
        <v>0.19</v>
      </c>
      <c r="E200" s="21">
        <v>99.81</v>
      </c>
      <c r="F200" s="21">
        <v>0</v>
      </c>
      <c r="G200" s="21">
        <v>0</v>
      </c>
      <c r="H200" s="21">
        <v>99.03</v>
      </c>
      <c r="I200" s="21">
        <v>0</v>
      </c>
      <c r="J200" s="21">
        <v>1</v>
      </c>
      <c r="M200" s="21">
        <v>1740</v>
      </c>
      <c r="N200" s="21">
        <v>1750</v>
      </c>
      <c r="O200" s="21">
        <v>0</v>
      </c>
      <c r="P200" s="21">
        <v>98.82</v>
      </c>
      <c r="Q200" s="21">
        <v>1.18</v>
      </c>
      <c r="R200" s="21">
        <v>0</v>
      </c>
      <c r="S200" s="21">
        <v>0</v>
      </c>
      <c r="T200" s="21">
        <v>100</v>
      </c>
      <c r="U200" s="21">
        <v>0</v>
      </c>
      <c r="V200" s="21">
        <v>1</v>
      </c>
    </row>
    <row r="201" spans="1:22" x14ac:dyDescent="0.35">
      <c r="A201" s="21">
        <v>583.29999999999995</v>
      </c>
      <c r="B201" s="21">
        <v>586.70000000000005</v>
      </c>
      <c r="C201" s="21">
        <v>0</v>
      </c>
      <c r="D201" s="21">
        <v>0.19</v>
      </c>
      <c r="E201" s="21">
        <v>99.81</v>
      </c>
      <c r="F201" s="21">
        <v>0</v>
      </c>
      <c r="G201" s="21">
        <v>0</v>
      </c>
      <c r="H201" s="21">
        <v>99.03</v>
      </c>
      <c r="I201" s="21">
        <v>0</v>
      </c>
      <c r="J201" s="21">
        <v>1</v>
      </c>
      <c r="M201" s="21">
        <v>1750</v>
      </c>
      <c r="N201" s="21">
        <v>1760</v>
      </c>
      <c r="O201" s="21">
        <v>0</v>
      </c>
      <c r="P201" s="21">
        <v>98.82</v>
      </c>
      <c r="Q201" s="21">
        <v>1.18</v>
      </c>
      <c r="R201" s="21">
        <v>0</v>
      </c>
      <c r="S201" s="21">
        <v>0</v>
      </c>
      <c r="T201" s="21">
        <v>100</v>
      </c>
      <c r="U201" s="21">
        <v>0</v>
      </c>
      <c r="V201" s="21">
        <v>1</v>
      </c>
    </row>
    <row r="202" spans="1:22" x14ac:dyDescent="0.35">
      <c r="A202" s="21">
        <v>586.70000000000005</v>
      </c>
      <c r="B202" s="21">
        <v>590</v>
      </c>
      <c r="C202" s="21">
        <v>0</v>
      </c>
      <c r="D202" s="21">
        <v>0.19</v>
      </c>
      <c r="E202" s="21">
        <v>99.81</v>
      </c>
      <c r="F202" s="21">
        <v>0</v>
      </c>
      <c r="G202" s="21">
        <v>0</v>
      </c>
      <c r="H202" s="21">
        <v>99.03</v>
      </c>
      <c r="I202" s="21">
        <v>0</v>
      </c>
      <c r="J202" s="21">
        <v>1</v>
      </c>
      <c r="M202" s="21">
        <v>1760</v>
      </c>
      <c r="N202" s="21">
        <v>1770</v>
      </c>
      <c r="O202" s="21">
        <v>0</v>
      </c>
      <c r="P202" s="21">
        <v>98.82</v>
      </c>
      <c r="Q202" s="21">
        <v>1.18</v>
      </c>
      <c r="R202" s="21">
        <v>0</v>
      </c>
      <c r="S202" s="21">
        <v>0</v>
      </c>
      <c r="T202" s="21">
        <v>100</v>
      </c>
      <c r="U202" s="21">
        <v>0</v>
      </c>
      <c r="V202" s="21">
        <v>1</v>
      </c>
    </row>
    <row r="203" spans="1:22" x14ac:dyDescent="0.35">
      <c r="A203" s="21">
        <v>590</v>
      </c>
      <c r="B203" s="21">
        <v>593.29999999999995</v>
      </c>
      <c r="C203" s="21">
        <v>0</v>
      </c>
      <c r="D203" s="21">
        <v>0.19</v>
      </c>
      <c r="E203" s="21">
        <v>99.81</v>
      </c>
      <c r="F203" s="21">
        <v>0</v>
      </c>
      <c r="G203" s="21">
        <v>0</v>
      </c>
      <c r="H203" s="21">
        <v>99.03</v>
      </c>
      <c r="I203" s="21">
        <v>0</v>
      </c>
      <c r="J203" s="21">
        <v>1</v>
      </c>
      <c r="M203" s="21">
        <v>1770</v>
      </c>
      <c r="N203" s="21">
        <v>1780</v>
      </c>
      <c r="O203" s="21">
        <v>0</v>
      </c>
      <c r="P203" s="21">
        <v>98.82</v>
      </c>
      <c r="Q203" s="21">
        <v>1.18</v>
      </c>
      <c r="R203" s="21">
        <v>0</v>
      </c>
      <c r="S203" s="21">
        <v>0</v>
      </c>
      <c r="T203" s="21">
        <v>100</v>
      </c>
      <c r="U203" s="21">
        <v>0</v>
      </c>
      <c r="V203" s="21">
        <v>1</v>
      </c>
    </row>
    <row r="204" spans="1:22" x14ac:dyDescent="0.35">
      <c r="A204" s="21">
        <v>593.29999999999995</v>
      </c>
      <c r="B204" s="21">
        <v>596.70000000000005</v>
      </c>
      <c r="C204" s="21">
        <v>0</v>
      </c>
      <c r="D204" s="21">
        <v>0.19</v>
      </c>
      <c r="E204" s="21">
        <v>99.81</v>
      </c>
      <c r="F204" s="21">
        <v>0</v>
      </c>
      <c r="G204" s="21">
        <v>0</v>
      </c>
      <c r="H204" s="21">
        <v>99.03</v>
      </c>
      <c r="I204" s="21">
        <v>0</v>
      </c>
      <c r="J204" s="21">
        <v>1</v>
      </c>
      <c r="M204" s="21">
        <v>1780</v>
      </c>
      <c r="N204" s="21">
        <v>1790</v>
      </c>
      <c r="O204" s="21">
        <v>0.12</v>
      </c>
      <c r="P204" s="21">
        <v>98.94</v>
      </c>
      <c r="Q204" s="21">
        <v>1.06</v>
      </c>
      <c r="R204" s="21">
        <v>1.2E-2</v>
      </c>
      <c r="S204" s="21">
        <v>0</v>
      </c>
      <c r="T204" s="21">
        <v>100</v>
      </c>
      <c r="U204" s="21">
        <v>0</v>
      </c>
      <c r="V204" s="21">
        <v>0.54600000000000004</v>
      </c>
    </row>
    <row r="205" spans="1:22" x14ac:dyDescent="0.35">
      <c r="A205" s="21">
        <v>596.70000000000005</v>
      </c>
      <c r="B205" s="21">
        <v>600</v>
      </c>
      <c r="C205" s="21">
        <v>0</v>
      </c>
      <c r="D205" s="21">
        <v>0.19</v>
      </c>
      <c r="E205" s="21">
        <v>99.81</v>
      </c>
      <c r="F205" s="21">
        <v>0</v>
      </c>
      <c r="G205" s="21">
        <v>0</v>
      </c>
      <c r="H205" s="21">
        <v>99.03</v>
      </c>
      <c r="I205" s="21">
        <v>0</v>
      </c>
      <c r="J205" s="21">
        <v>1</v>
      </c>
      <c r="M205" s="21">
        <v>1790</v>
      </c>
      <c r="N205" s="21">
        <v>1800</v>
      </c>
      <c r="O205" s="21">
        <v>0.43</v>
      </c>
      <c r="P205" s="21">
        <v>99.37</v>
      </c>
      <c r="Q205" s="21">
        <v>0.63</v>
      </c>
      <c r="R205" s="21">
        <v>4.2999999999999997E-2</v>
      </c>
      <c r="S205" s="21">
        <v>0</v>
      </c>
      <c r="T205" s="21">
        <v>100</v>
      </c>
      <c r="U205" s="21">
        <v>0</v>
      </c>
      <c r="V205" s="21">
        <v>0.60099999999999998</v>
      </c>
    </row>
    <row r="206" spans="1:22" x14ac:dyDescent="0.35">
      <c r="A206" s="21">
        <v>600</v>
      </c>
      <c r="B206" s="21">
        <v>603.29999999999995</v>
      </c>
      <c r="C206" s="21">
        <v>0</v>
      </c>
      <c r="D206" s="21">
        <v>0.19</v>
      </c>
      <c r="E206" s="21">
        <v>99.81</v>
      </c>
      <c r="F206" s="21">
        <v>0</v>
      </c>
      <c r="G206" s="21">
        <v>0</v>
      </c>
      <c r="H206" s="21">
        <v>99.03</v>
      </c>
      <c r="I206" s="21">
        <v>0</v>
      </c>
      <c r="J206" s="21">
        <v>1</v>
      </c>
      <c r="M206" s="21">
        <v>1800</v>
      </c>
      <c r="N206" s="21">
        <v>1810</v>
      </c>
      <c r="O206" s="21">
        <v>0.2</v>
      </c>
      <c r="P206" s="21">
        <v>99.57</v>
      </c>
      <c r="Q206" s="21">
        <v>0.43</v>
      </c>
      <c r="R206" s="21">
        <v>0.02</v>
      </c>
      <c r="S206" s="21">
        <v>0</v>
      </c>
      <c r="T206" s="21">
        <v>100</v>
      </c>
      <c r="U206" s="21">
        <v>0</v>
      </c>
      <c r="V206" s="21">
        <v>0.67700000000000005</v>
      </c>
    </row>
    <row r="207" spans="1:22" x14ac:dyDescent="0.35">
      <c r="A207" s="21">
        <v>603.29999999999995</v>
      </c>
      <c r="B207" s="21">
        <v>606.70000000000005</v>
      </c>
      <c r="C207" s="21">
        <v>0</v>
      </c>
      <c r="D207" s="21">
        <v>0.19</v>
      </c>
      <c r="E207" s="21">
        <v>99.81</v>
      </c>
      <c r="F207" s="21">
        <v>0</v>
      </c>
      <c r="G207" s="21">
        <v>0</v>
      </c>
      <c r="H207" s="21">
        <v>99.03</v>
      </c>
      <c r="I207" s="21">
        <v>0</v>
      </c>
      <c r="J207" s="21">
        <v>1</v>
      </c>
      <c r="M207" s="21">
        <v>1810</v>
      </c>
      <c r="N207" s="21">
        <v>1820</v>
      </c>
      <c r="O207" s="21">
        <v>0</v>
      </c>
      <c r="P207" s="21">
        <v>99.57</v>
      </c>
      <c r="Q207" s="21">
        <v>0.43</v>
      </c>
      <c r="R207" s="21">
        <v>0</v>
      </c>
      <c r="S207" s="21">
        <v>0</v>
      </c>
      <c r="T207" s="21">
        <v>100</v>
      </c>
      <c r="U207" s="21">
        <v>0</v>
      </c>
      <c r="V207" s="21">
        <v>1</v>
      </c>
    </row>
    <row r="208" spans="1:22" x14ac:dyDescent="0.35">
      <c r="A208" s="21">
        <v>606.70000000000005</v>
      </c>
      <c r="B208" s="21">
        <v>610</v>
      </c>
      <c r="C208" s="21">
        <v>0</v>
      </c>
      <c r="D208" s="21">
        <v>0.19</v>
      </c>
      <c r="E208" s="21">
        <v>99.81</v>
      </c>
      <c r="F208" s="21">
        <v>0</v>
      </c>
      <c r="G208" s="21">
        <v>0</v>
      </c>
      <c r="H208" s="21">
        <v>99.03</v>
      </c>
      <c r="I208" s="21">
        <v>0</v>
      </c>
      <c r="J208" s="21">
        <v>1</v>
      </c>
      <c r="M208" s="21">
        <v>1820</v>
      </c>
      <c r="N208" s="21">
        <v>1830</v>
      </c>
      <c r="O208" s="21">
        <v>0</v>
      </c>
      <c r="P208" s="21">
        <v>99.57</v>
      </c>
      <c r="Q208" s="21">
        <v>0.43</v>
      </c>
      <c r="R208" s="21">
        <v>0</v>
      </c>
      <c r="S208" s="21">
        <v>0</v>
      </c>
      <c r="T208" s="21">
        <v>100</v>
      </c>
      <c r="U208" s="21">
        <v>0</v>
      </c>
      <c r="V208" s="21">
        <v>1</v>
      </c>
    </row>
    <row r="209" spans="1:22" x14ac:dyDescent="0.35">
      <c r="A209" s="21">
        <v>610</v>
      </c>
      <c r="B209" s="21">
        <v>613.29999999999995</v>
      </c>
      <c r="C209" s="21">
        <v>0</v>
      </c>
      <c r="D209" s="21">
        <v>0.19</v>
      </c>
      <c r="E209" s="21">
        <v>99.81</v>
      </c>
      <c r="F209" s="21">
        <v>0</v>
      </c>
      <c r="G209" s="21">
        <v>0</v>
      </c>
      <c r="H209" s="21">
        <v>99.03</v>
      </c>
      <c r="I209" s="21">
        <v>0</v>
      </c>
      <c r="J209" s="21">
        <v>1</v>
      </c>
      <c r="M209" s="21">
        <v>1830</v>
      </c>
      <c r="N209" s="21">
        <v>1840</v>
      </c>
      <c r="O209" s="21">
        <v>0</v>
      </c>
      <c r="P209" s="21">
        <v>99.57</v>
      </c>
      <c r="Q209" s="21">
        <v>0.43</v>
      </c>
      <c r="R209" s="21">
        <v>0</v>
      </c>
      <c r="S209" s="21">
        <v>0</v>
      </c>
      <c r="T209" s="21">
        <v>100</v>
      </c>
      <c r="U209" s="21">
        <v>0</v>
      </c>
      <c r="V209" s="21">
        <v>1</v>
      </c>
    </row>
    <row r="210" spans="1:22" x14ac:dyDescent="0.35">
      <c r="A210" s="21">
        <v>613.29999999999995</v>
      </c>
      <c r="B210" s="21">
        <v>616.70000000000005</v>
      </c>
      <c r="C210" s="21">
        <v>0</v>
      </c>
      <c r="D210" s="21">
        <v>0.19</v>
      </c>
      <c r="E210" s="21">
        <v>99.81</v>
      </c>
      <c r="F210" s="21">
        <v>0</v>
      </c>
      <c r="G210" s="21">
        <v>0</v>
      </c>
      <c r="H210" s="21">
        <v>99.03</v>
      </c>
      <c r="I210" s="21">
        <v>0</v>
      </c>
      <c r="J210" s="21">
        <v>1</v>
      </c>
      <c r="M210" s="21">
        <v>1840</v>
      </c>
      <c r="N210" s="21">
        <v>1850</v>
      </c>
      <c r="O210" s="21">
        <v>0</v>
      </c>
      <c r="P210" s="21">
        <v>99.57</v>
      </c>
      <c r="Q210" s="21">
        <v>0.43</v>
      </c>
      <c r="R210" s="21">
        <v>0</v>
      </c>
      <c r="S210" s="21">
        <v>0</v>
      </c>
      <c r="T210" s="21">
        <v>100</v>
      </c>
      <c r="U210" s="21">
        <v>0</v>
      </c>
      <c r="V210" s="21">
        <v>1</v>
      </c>
    </row>
    <row r="211" spans="1:22" x14ac:dyDescent="0.35">
      <c r="A211" s="21">
        <v>616.70000000000005</v>
      </c>
      <c r="B211" s="21">
        <v>620</v>
      </c>
      <c r="C211" s="21">
        <v>0</v>
      </c>
      <c r="D211" s="21">
        <v>0.19</v>
      </c>
      <c r="E211" s="21">
        <v>99.81</v>
      </c>
      <c r="F211" s="21">
        <v>0</v>
      </c>
      <c r="G211" s="21">
        <v>0</v>
      </c>
      <c r="H211" s="21">
        <v>99.03</v>
      </c>
      <c r="I211" s="21">
        <v>0</v>
      </c>
      <c r="J211" s="21">
        <v>1</v>
      </c>
      <c r="M211" s="21">
        <v>1850</v>
      </c>
      <c r="N211" s="21">
        <v>1860</v>
      </c>
      <c r="O211" s="21">
        <v>0</v>
      </c>
      <c r="P211" s="21">
        <v>99.57</v>
      </c>
      <c r="Q211" s="21">
        <v>0.43</v>
      </c>
      <c r="R211" s="21">
        <v>0</v>
      </c>
      <c r="S211" s="21">
        <v>0</v>
      </c>
      <c r="T211" s="21">
        <v>100</v>
      </c>
      <c r="U211" s="21">
        <v>0</v>
      </c>
      <c r="V211" s="21">
        <v>1</v>
      </c>
    </row>
    <row r="212" spans="1:22" x14ac:dyDescent="0.35">
      <c r="A212" s="21">
        <v>620</v>
      </c>
      <c r="B212" s="21">
        <v>623.29999999999995</v>
      </c>
      <c r="C212" s="21">
        <v>0</v>
      </c>
      <c r="D212" s="21">
        <v>0.19</v>
      </c>
      <c r="E212" s="21">
        <v>99.81</v>
      </c>
      <c r="F212" s="21">
        <v>0</v>
      </c>
      <c r="G212" s="21">
        <v>0</v>
      </c>
      <c r="H212" s="21">
        <v>99.03</v>
      </c>
      <c r="I212" s="21">
        <v>0</v>
      </c>
      <c r="J212" s="21">
        <v>1</v>
      </c>
      <c r="M212" s="21">
        <v>1860</v>
      </c>
      <c r="N212" s="21">
        <v>1870</v>
      </c>
      <c r="O212" s="21">
        <v>0</v>
      </c>
      <c r="P212" s="21">
        <v>99.57</v>
      </c>
      <c r="Q212" s="21">
        <v>0.43</v>
      </c>
      <c r="R212" s="21">
        <v>0</v>
      </c>
      <c r="S212" s="21">
        <v>0</v>
      </c>
      <c r="T212" s="21">
        <v>100</v>
      </c>
      <c r="U212" s="21">
        <v>0</v>
      </c>
      <c r="V212" s="21">
        <v>1</v>
      </c>
    </row>
    <row r="213" spans="1:22" x14ac:dyDescent="0.35">
      <c r="A213" s="21">
        <v>623.29999999999995</v>
      </c>
      <c r="B213" s="21">
        <v>626.70000000000005</v>
      </c>
      <c r="C213" s="21">
        <v>0</v>
      </c>
      <c r="D213" s="21">
        <v>0.19</v>
      </c>
      <c r="E213" s="21">
        <v>99.81</v>
      </c>
      <c r="F213" s="21">
        <v>0</v>
      </c>
      <c r="G213" s="21">
        <v>0</v>
      </c>
      <c r="H213" s="21">
        <v>99.03</v>
      </c>
      <c r="I213" s="21">
        <v>0</v>
      </c>
      <c r="J213" s="21">
        <v>1</v>
      </c>
      <c r="M213" s="21">
        <v>1870</v>
      </c>
      <c r="N213" s="21">
        <v>1880</v>
      </c>
      <c r="O213" s="21">
        <v>0</v>
      </c>
      <c r="P213" s="21">
        <v>99.57</v>
      </c>
      <c r="Q213" s="21">
        <v>0.43</v>
      </c>
      <c r="R213" s="21">
        <v>0</v>
      </c>
      <c r="S213" s="21">
        <v>0</v>
      </c>
      <c r="T213" s="21">
        <v>100</v>
      </c>
      <c r="U213" s="21">
        <v>0</v>
      </c>
      <c r="V213" s="21">
        <v>1</v>
      </c>
    </row>
    <row r="214" spans="1:22" x14ac:dyDescent="0.35">
      <c r="A214" s="21">
        <v>626.70000000000005</v>
      </c>
      <c r="B214" s="21">
        <v>630</v>
      </c>
      <c r="C214" s="21">
        <v>0</v>
      </c>
      <c r="D214" s="21">
        <v>0.19</v>
      </c>
      <c r="E214" s="21">
        <v>99.81</v>
      </c>
      <c r="F214" s="21">
        <v>0</v>
      </c>
      <c r="G214" s="21">
        <v>0</v>
      </c>
      <c r="H214" s="21">
        <v>99.03</v>
      </c>
      <c r="I214" s="21">
        <v>0</v>
      </c>
      <c r="J214" s="21">
        <v>1</v>
      </c>
      <c r="M214" s="21">
        <v>1880</v>
      </c>
      <c r="N214" s="21">
        <v>1890</v>
      </c>
      <c r="O214" s="21">
        <v>0.43</v>
      </c>
      <c r="P214" s="21">
        <v>100</v>
      </c>
      <c r="Q214" s="21">
        <v>0</v>
      </c>
      <c r="R214" s="21">
        <v>4.2999999999999997E-2</v>
      </c>
      <c r="S214" s="21">
        <v>0</v>
      </c>
      <c r="T214" s="21">
        <v>100</v>
      </c>
      <c r="U214" s="21">
        <v>0</v>
      </c>
      <c r="V214" s="21">
        <v>0.55900000000000005</v>
      </c>
    </row>
    <row r="215" spans="1:22" x14ac:dyDescent="0.35">
      <c r="A215" s="21">
        <v>630</v>
      </c>
      <c r="B215" s="21">
        <v>633.29999999999995</v>
      </c>
      <c r="C215" s="21">
        <v>0</v>
      </c>
      <c r="D215" s="21">
        <v>0.19</v>
      </c>
      <c r="E215" s="21">
        <v>99.81</v>
      </c>
      <c r="F215" s="21">
        <v>0</v>
      </c>
      <c r="G215" s="21">
        <v>0</v>
      </c>
      <c r="H215" s="21">
        <v>99.03</v>
      </c>
      <c r="I215" s="21">
        <v>0</v>
      </c>
      <c r="J215" s="21">
        <v>1</v>
      </c>
      <c r="M215" s="21">
        <v>1890</v>
      </c>
      <c r="N215" s="21">
        <v>1900</v>
      </c>
      <c r="O215" s="21">
        <v>0</v>
      </c>
      <c r="P215" s="21">
        <v>100</v>
      </c>
      <c r="Q215" s="21">
        <v>0</v>
      </c>
      <c r="R215" s="21">
        <v>0</v>
      </c>
      <c r="S215" s="21">
        <v>0</v>
      </c>
      <c r="T215" s="21">
        <v>100</v>
      </c>
      <c r="U215" s="21">
        <v>0</v>
      </c>
      <c r="V215" s="21">
        <v>1</v>
      </c>
    </row>
    <row r="216" spans="1:22" x14ac:dyDescent="0.35">
      <c r="A216" s="21">
        <v>633.29999999999995</v>
      </c>
      <c r="B216" s="21">
        <v>636.70000000000005</v>
      </c>
      <c r="C216" s="21">
        <v>0</v>
      </c>
      <c r="D216" s="21">
        <v>0.19</v>
      </c>
      <c r="E216" s="21">
        <v>99.81</v>
      </c>
      <c r="F216" s="21">
        <v>0</v>
      </c>
      <c r="G216" s="21">
        <v>0</v>
      </c>
      <c r="H216" s="21">
        <v>99.03</v>
      </c>
      <c r="I216" s="21">
        <v>0</v>
      </c>
      <c r="J216" s="21">
        <v>1</v>
      </c>
      <c r="M216" s="21">
        <v>1900</v>
      </c>
      <c r="N216" s="21">
        <v>1910</v>
      </c>
      <c r="O216" s="21">
        <v>0</v>
      </c>
      <c r="P216" s="21">
        <v>100</v>
      </c>
      <c r="Q216" s="21">
        <v>0</v>
      </c>
      <c r="R216" s="21">
        <v>0</v>
      </c>
      <c r="S216" s="21">
        <v>0</v>
      </c>
      <c r="T216" s="21">
        <v>100</v>
      </c>
      <c r="U216" s="21">
        <v>0</v>
      </c>
      <c r="V216" s="21">
        <v>1</v>
      </c>
    </row>
    <row r="217" spans="1:22" x14ac:dyDescent="0.35">
      <c r="A217" s="21">
        <v>636.70000000000005</v>
      </c>
      <c r="B217" s="21">
        <v>640</v>
      </c>
      <c r="C217" s="21">
        <v>0</v>
      </c>
      <c r="D217" s="21">
        <v>0.19</v>
      </c>
      <c r="E217" s="21">
        <v>99.81</v>
      </c>
      <c r="F217" s="21">
        <v>0</v>
      </c>
      <c r="G217" s="21">
        <v>0</v>
      </c>
      <c r="H217" s="21">
        <v>99.03</v>
      </c>
      <c r="I217" s="21">
        <v>0</v>
      </c>
      <c r="J217" s="21">
        <v>1</v>
      </c>
      <c r="M217" s="21">
        <v>1910</v>
      </c>
      <c r="N217" s="21">
        <v>1920</v>
      </c>
      <c r="O217" s="21">
        <v>0</v>
      </c>
      <c r="P217" s="21">
        <v>100</v>
      </c>
      <c r="Q217" s="21">
        <v>0</v>
      </c>
      <c r="R217" s="21">
        <v>0</v>
      </c>
      <c r="S217" s="21">
        <v>0</v>
      </c>
      <c r="T217" s="21">
        <v>100</v>
      </c>
      <c r="U217" s="21">
        <v>0</v>
      </c>
      <c r="V217" s="21">
        <v>1</v>
      </c>
    </row>
    <row r="218" spans="1:22" x14ac:dyDescent="0.35">
      <c r="A218" s="21">
        <v>640</v>
      </c>
      <c r="B218" s="21">
        <v>643.29999999999995</v>
      </c>
      <c r="C218" s="21">
        <v>0</v>
      </c>
      <c r="D218" s="21">
        <v>0.19</v>
      </c>
      <c r="E218" s="21">
        <v>99.81</v>
      </c>
      <c r="F218" s="21">
        <v>0</v>
      </c>
      <c r="G218" s="21">
        <v>0</v>
      </c>
      <c r="H218" s="21">
        <v>99.03</v>
      </c>
      <c r="I218" s="21">
        <v>0</v>
      </c>
      <c r="J218" s="21">
        <v>1</v>
      </c>
      <c r="M218" s="21">
        <v>1920</v>
      </c>
      <c r="N218" s="21">
        <v>1930</v>
      </c>
      <c r="O218" s="21">
        <v>0</v>
      </c>
      <c r="P218" s="21">
        <v>100</v>
      </c>
      <c r="Q218" s="21">
        <v>0</v>
      </c>
      <c r="R218" s="21">
        <v>0</v>
      </c>
      <c r="S218" s="21">
        <v>0</v>
      </c>
      <c r="T218" s="21">
        <v>100</v>
      </c>
      <c r="U218" s="21">
        <v>0</v>
      </c>
      <c r="V218" s="21">
        <v>1</v>
      </c>
    </row>
    <row r="219" spans="1:22" x14ac:dyDescent="0.35">
      <c r="A219" s="21">
        <v>643.29999999999995</v>
      </c>
      <c r="B219" s="21">
        <v>646.70000000000005</v>
      </c>
      <c r="C219" s="21">
        <v>0</v>
      </c>
      <c r="D219" s="21">
        <v>0.19</v>
      </c>
      <c r="E219" s="21">
        <v>99.81</v>
      </c>
      <c r="F219" s="21">
        <v>0</v>
      </c>
      <c r="G219" s="21">
        <v>0</v>
      </c>
      <c r="H219" s="21">
        <v>99.03</v>
      </c>
      <c r="I219" s="21">
        <v>0</v>
      </c>
      <c r="J219" s="21">
        <v>1</v>
      </c>
      <c r="M219" s="21">
        <v>1930</v>
      </c>
      <c r="N219" s="21">
        <v>1940</v>
      </c>
      <c r="O219" s="21">
        <v>0</v>
      </c>
      <c r="P219" s="21">
        <v>100</v>
      </c>
      <c r="Q219" s="21">
        <v>0</v>
      </c>
      <c r="R219" s="21">
        <v>0</v>
      </c>
      <c r="S219" s="21">
        <v>0</v>
      </c>
      <c r="T219" s="21">
        <v>100</v>
      </c>
      <c r="U219" s="21">
        <v>0</v>
      </c>
      <c r="V219" s="21">
        <v>1</v>
      </c>
    </row>
    <row r="220" spans="1:22" x14ac:dyDescent="0.35">
      <c r="A220" s="21">
        <v>646.70000000000005</v>
      </c>
      <c r="B220" s="21">
        <v>650</v>
      </c>
      <c r="C220" s="21">
        <v>0</v>
      </c>
      <c r="D220" s="21">
        <v>0.19</v>
      </c>
      <c r="E220" s="21">
        <v>99.81</v>
      </c>
      <c r="F220" s="21">
        <v>0</v>
      </c>
      <c r="G220" s="21">
        <v>0</v>
      </c>
      <c r="H220" s="21">
        <v>99.03</v>
      </c>
      <c r="I220" s="21">
        <v>0</v>
      </c>
      <c r="J220" s="21">
        <v>1</v>
      </c>
      <c r="M220" s="21">
        <v>1940</v>
      </c>
      <c r="N220" s="21">
        <v>1950</v>
      </c>
      <c r="O220" s="21">
        <v>0</v>
      </c>
      <c r="P220" s="21">
        <v>100</v>
      </c>
      <c r="Q220" s="21">
        <v>0</v>
      </c>
      <c r="R220" s="21">
        <v>0</v>
      </c>
      <c r="S220" s="21">
        <v>0</v>
      </c>
      <c r="T220" s="21">
        <v>100</v>
      </c>
      <c r="U220" s="21">
        <v>0</v>
      </c>
      <c r="V220" s="21">
        <v>1</v>
      </c>
    </row>
    <row r="221" spans="1:22" x14ac:dyDescent="0.35">
      <c r="A221" s="21">
        <v>650</v>
      </c>
      <c r="B221" s="21">
        <v>653.29999999999995</v>
      </c>
      <c r="C221" s="21">
        <v>0</v>
      </c>
      <c r="D221" s="21">
        <v>0.19</v>
      </c>
      <c r="E221" s="21">
        <v>99.81</v>
      </c>
      <c r="F221" s="21">
        <v>0</v>
      </c>
      <c r="G221" s="21">
        <v>0</v>
      </c>
      <c r="H221" s="21">
        <v>99.03</v>
      </c>
      <c r="I221" s="21">
        <v>0</v>
      </c>
      <c r="J221" s="21">
        <v>1</v>
      </c>
      <c r="M221" s="21">
        <v>1950</v>
      </c>
      <c r="N221" s="21">
        <v>1960</v>
      </c>
      <c r="O221" s="21">
        <v>0</v>
      </c>
      <c r="P221" s="21">
        <v>100</v>
      </c>
      <c r="Q221" s="21">
        <v>0</v>
      </c>
      <c r="R221" s="21">
        <v>0</v>
      </c>
      <c r="S221" s="21">
        <v>0</v>
      </c>
      <c r="T221" s="21">
        <v>100</v>
      </c>
      <c r="U221" s="21">
        <v>0</v>
      </c>
      <c r="V221" s="21">
        <v>1</v>
      </c>
    </row>
    <row r="222" spans="1:22" x14ac:dyDescent="0.35">
      <c r="A222" s="21">
        <v>653.29999999999995</v>
      </c>
      <c r="B222" s="21">
        <v>656.7</v>
      </c>
      <c r="C222" s="21">
        <v>0</v>
      </c>
      <c r="D222" s="21">
        <v>0.19</v>
      </c>
      <c r="E222" s="21">
        <v>99.81</v>
      </c>
      <c r="F222" s="21">
        <v>0</v>
      </c>
      <c r="G222" s="21">
        <v>0</v>
      </c>
      <c r="H222" s="21">
        <v>99.03</v>
      </c>
      <c r="I222" s="21">
        <v>0</v>
      </c>
      <c r="J222" s="21">
        <v>1</v>
      </c>
      <c r="M222" s="21">
        <v>1960</v>
      </c>
      <c r="N222" s="21">
        <v>1970</v>
      </c>
      <c r="O222" s="21">
        <v>0</v>
      </c>
      <c r="P222" s="21">
        <v>100</v>
      </c>
      <c r="Q222" s="21">
        <v>0</v>
      </c>
      <c r="R222" s="21">
        <v>0</v>
      </c>
      <c r="S222" s="21">
        <v>0</v>
      </c>
      <c r="T222" s="21">
        <v>100</v>
      </c>
      <c r="U222" s="21">
        <v>0</v>
      </c>
      <c r="V222" s="21">
        <v>1</v>
      </c>
    </row>
    <row r="223" spans="1:22" x14ac:dyDescent="0.35">
      <c r="A223" s="21">
        <v>656.7</v>
      </c>
      <c r="B223" s="21">
        <v>660</v>
      </c>
      <c r="C223" s="21">
        <v>0</v>
      </c>
      <c r="D223" s="21">
        <v>0.19</v>
      </c>
      <c r="E223" s="21">
        <v>99.81</v>
      </c>
      <c r="F223" s="21">
        <v>0</v>
      </c>
      <c r="G223" s="21">
        <v>0</v>
      </c>
      <c r="H223" s="21">
        <v>99.03</v>
      </c>
      <c r="I223" s="21">
        <v>0</v>
      </c>
      <c r="J223" s="21">
        <v>1</v>
      </c>
      <c r="M223" s="21">
        <v>1970</v>
      </c>
      <c r="N223" s="21">
        <v>1980</v>
      </c>
      <c r="O223" s="21">
        <v>0</v>
      </c>
      <c r="P223" s="21">
        <v>100</v>
      </c>
      <c r="Q223" s="21">
        <v>0</v>
      </c>
      <c r="R223" s="21">
        <v>0</v>
      </c>
      <c r="S223" s="21">
        <v>0</v>
      </c>
      <c r="T223" s="21">
        <v>100</v>
      </c>
      <c r="U223" s="21">
        <v>0</v>
      </c>
      <c r="V223" s="21">
        <v>1</v>
      </c>
    </row>
    <row r="224" spans="1:22" x14ac:dyDescent="0.35">
      <c r="A224" s="21">
        <v>660</v>
      </c>
      <c r="B224" s="21">
        <v>663.3</v>
      </c>
      <c r="C224" s="21">
        <v>0</v>
      </c>
      <c r="D224" s="21">
        <v>0.19</v>
      </c>
      <c r="E224" s="21">
        <v>99.81</v>
      </c>
      <c r="F224" s="21">
        <v>0</v>
      </c>
      <c r="G224" s="21">
        <v>0</v>
      </c>
      <c r="H224" s="21">
        <v>99.03</v>
      </c>
      <c r="I224" s="21">
        <v>0</v>
      </c>
      <c r="J224" s="21">
        <v>1</v>
      </c>
      <c r="M224" s="21">
        <v>1980</v>
      </c>
      <c r="N224" s="21">
        <v>1990</v>
      </c>
      <c r="O224" s="21">
        <v>0</v>
      </c>
      <c r="P224" s="21">
        <v>100</v>
      </c>
      <c r="Q224" s="21">
        <v>0</v>
      </c>
      <c r="R224" s="21">
        <v>0</v>
      </c>
      <c r="S224" s="21">
        <v>0</v>
      </c>
      <c r="T224" s="21">
        <v>100</v>
      </c>
      <c r="U224" s="21">
        <v>0</v>
      </c>
      <c r="V224" s="21">
        <v>1</v>
      </c>
    </row>
    <row r="225" spans="1:22" x14ac:dyDescent="0.35">
      <c r="A225" s="21">
        <v>663.3</v>
      </c>
      <c r="B225" s="21">
        <v>666.7</v>
      </c>
      <c r="C225" s="21">
        <v>0</v>
      </c>
      <c r="D225" s="21">
        <v>0.19</v>
      </c>
      <c r="E225" s="21">
        <v>99.81</v>
      </c>
      <c r="F225" s="21">
        <v>0</v>
      </c>
      <c r="G225" s="21">
        <v>0</v>
      </c>
      <c r="H225" s="21">
        <v>99.03</v>
      </c>
      <c r="I225" s="21">
        <v>0</v>
      </c>
      <c r="J225" s="21">
        <v>1</v>
      </c>
      <c r="M225" s="21">
        <v>1990</v>
      </c>
      <c r="N225" s="21">
        <v>2000</v>
      </c>
      <c r="O225" s="21">
        <v>0</v>
      </c>
      <c r="P225" s="21">
        <v>100</v>
      </c>
      <c r="Q225" s="21">
        <v>0</v>
      </c>
      <c r="R225" s="21">
        <v>0</v>
      </c>
      <c r="S225" s="21">
        <v>0</v>
      </c>
      <c r="T225" s="21">
        <v>100</v>
      </c>
      <c r="U225" s="21">
        <v>0</v>
      </c>
      <c r="V225" s="21">
        <v>1</v>
      </c>
    </row>
    <row r="226" spans="1:22" x14ac:dyDescent="0.35">
      <c r="A226" s="21">
        <v>666.7</v>
      </c>
      <c r="B226" s="21">
        <v>670</v>
      </c>
      <c r="C226" s="21">
        <v>0</v>
      </c>
      <c r="D226" s="21">
        <v>0.19</v>
      </c>
      <c r="E226" s="21">
        <v>99.81</v>
      </c>
      <c r="F226" s="21">
        <v>0</v>
      </c>
      <c r="G226" s="21">
        <v>0</v>
      </c>
      <c r="H226" s="21">
        <v>99.03</v>
      </c>
      <c r="I226" s="21">
        <v>0</v>
      </c>
      <c r="J226" s="21">
        <v>1</v>
      </c>
      <c r="M226" s="21">
        <v>2000</v>
      </c>
      <c r="N226" s="21">
        <v>2010</v>
      </c>
      <c r="O226" s="21">
        <v>0</v>
      </c>
      <c r="P226" s="21">
        <v>100</v>
      </c>
      <c r="Q226" s="21">
        <v>0</v>
      </c>
      <c r="R226" s="21">
        <v>0</v>
      </c>
      <c r="S226" s="21">
        <v>0</v>
      </c>
      <c r="T226" s="21">
        <v>100</v>
      </c>
      <c r="U226" s="21">
        <v>0</v>
      </c>
      <c r="V226" s="21">
        <v>1</v>
      </c>
    </row>
    <row r="227" spans="1:22" x14ac:dyDescent="0.35">
      <c r="A227" s="21">
        <v>670</v>
      </c>
      <c r="B227" s="21">
        <v>673.3</v>
      </c>
      <c r="C227" s="21">
        <v>0</v>
      </c>
      <c r="D227" s="21">
        <v>0.19</v>
      </c>
      <c r="E227" s="21">
        <v>99.81</v>
      </c>
      <c r="F227" s="21">
        <v>0</v>
      </c>
      <c r="G227" s="21">
        <v>0</v>
      </c>
      <c r="H227" s="21">
        <v>99.03</v>
      </c>
      <c r="I227" s="21">
        <v>0</v>
      </c>
      <c r="J227" s="21">
        <v>1</v>
      </c>
      <c r="M227" s="21">
        <v>2010</v>
      </c>
      <c r="N227" s="21">
        <v>2020</v>
      </c>
      <c r="O227" s="21">
        <v>0</v>
      </c>
      <c r="P227" s="21">
        <v>100</v>
      </c>
      <c r="Q227" s="21">
        <v>0</v>
      </c>
      <c r="R227" s="21">
        <v>0</v>
      </c>
      <c r="S227" s="21">
        <v>0</v>
      </c>
      <c r="T227" s="21">
        <v>100</v>
      </c>
      <c r="U227" s="21">
        <v>0</v>
      </c>
      <c r="V227" s="21">
        <v>1</v>
      </c>
    </row>
    <row r="228" spans="1:22" x14ac:dyDescent="0.35">
      <c r="A228" s="21">
        <v>673.3</v>
      </c>
      <c r="B228" s="21">
        <v>676.7</v>
      </c>
      <c r="C228" s="21">
        <v>0</v>
      </c>
      <c r="D228" s="21">
        <v>0.19</v>
      </c>
      <c r="E228" s="21">
        <v>99.81</v>
      </c>
      <c r="F228" s="21">
        <v>0</v>
      </c>
      <c r="G228" s="21">
        <v>0</v>
      </c>
      <c r="H228" s="21">
        <v>99.03</v>
      </c>
      <c r="I228" s="21">
        <v>0</v>
      </c>
      <c r="J228" s="21">
        <v>1</v>
      </c>
      <c r="M228" s="21">
        <v>2020</v>
      </c>
      <c r="N228" s="21">
        <v>2030</v>
      </c>
      <c r="O228" s="21">
        <v>0</v>
      </c>
      <c r="P228" s="21">
        <v>100</v>
      </c>
      <c r="Q228" s="21">
        <v>0</v>
      </c>
      <c r="R228" s="21">
        <v>0</v>
      </c>
      <c r="S228" s="21">
        <v>0</v>
      </c>
      <c r="T228" s="21">
        <v>100</v>
      </c>
      <c r="U228" s="21">
        <v>0</v>
      </c>
      <c r="V228" s="21">
        <v>1</v>
      </c>
    </row>
    <row r="229" spans="1:22" x14ac:dyDescent="0.35">
      <c r="A229" s="21">
        <v>676.7</v>
      </c>
      <c r="B229" s="21">
        <v>680</v>
      </c>
      <c r="C229" s="21">
        <v>0</v>
      </c>
      <c r="D229" s="21">
        <v>0.19</v>
      </c>
      <c r="E229" s="21">
        <v>99.81</v>
      </c>
      <c r="F229" s="21">
        <v>0</v>
      </c>
      <c r="G229" s="21">
        <v>0</v>
      </c>
      <c r="H229" s="21">
        <v>99.03</v>
      </c>
      <c r="I229" s="21">
        <v>0</v>
      </c>
      <c r="J229" s="21">
        <v>1</v>
      </c>
      <c r="M229" s="21">
        <v>2030</v>
      </c>
      <c r="N229" s="21">
        <v>2040</v>
      </c>
      <c r="O229" s="21">
        <v>0</v>
      </c>
      <c r="P229" s="21">
        <v>100</v>
      </c>
      <c r="Q229" s="21">
        <v>0</v>
      </c>
      <c r="R229" s="21">
        <v>0</v>
      </c>
      <c r="S229" s="21">
        <v>0</v>
      </c>
      <c r="T229" s="21">
        <v>100</v>
      </c>
      <c r="U229" s="21">
        <v>0</v>
      </c>
      <c r="V229" s="21">
        <v>1</v>
      </c>
    </row>
    <row r="230" spans="1:22" x14ac:dyDescent="0.35">
      <c r="A230" s="21">
        <v>680</v>
      </c>
      <c r="B230" s="21">
        <v>683.3</v>
      </c>
      <c r="C230" s="21">
        <v>0</v>
      </c>
      <c r="D230" s="21">
        <v>0.19</v>
      </c>
      <c r="E230" s="21">
        <v>99.81</v>
      </c>
      <c r="F230" s="21">
        <v>0</v>
      </c>
      <c r="G230" s="21">
        <v>0</v>
      </c>
      <c r="H230" s="21">
        <v>99.03</v>
      </c>
      <c r="I230" s="21">
        <v>0</v>
      </c>
      <c r="J230" s="21">
        <v>1</v>
      </c>
      <c r="M230" s="21">
        <v>2040</v>
      </c>
      <c r="N230" s="21">
        <v>2050</v>
      </c>
      <c r="O230" s="21">
        <v>0</v>
      </c>
      <c r="P230" s="21">
        <v>100</v>
      </c>
      <c r="Q230" s="21">
        <v>0</v>
      </c>
      <c r="R230" s="21">
        <v>0</v>
      </c>
      <c r="S230" s="21">
        <v>0</v>
      </c>
      <c r="T230" s="21">
        <v>100</v>
      </c>
      <c r="U230" s="21">
        <v>0</v>
      </c>
      <c r="V230" s="21">
        <v>1</v>
      </c>
    </row>
    <row r="231" spans="1:22" x14ac:dyDescent="0.35">
      <c r="A231" s="21">
        <v>683.3</v>
      </c>
      <c r="B231" s="21">
        <v>686.7</v>
      </c>
      <c r="C231" s="21">
        <v>0</v>
      </c>
      <c r="D231" s="21">
        <v>0.19</v>
      </c>
      <c r="E231" s="21">
        <v>99.81</v>
      </c>
      <c r="F231" s="21">
        <v>0</v>
      </c>
      <c r="G231" s="21">
        <v>0</v>
      </c>
      <c r="H231" s="21">
        <v>99.03</v>
      </c>
      <c r="I231" s="21">
        <v>0</v>
      </c>
      <c r="J231" s="21">
        <v>1</v>
      </c>
      <c r="M231" s="21">
        <v>2050</v>
      </c>
      <c r="N231" s="21">
        <v>2060</v>
      </c>
      <c r="O231" s="21">
        <v>0</v>
      </c>
      <c r="P231" s="21">
        <v>100</v>
      </c>
      <c r="Q231" s="21">
        <v>0</v>
      </c>
      <c r="R231" s="21">
        <v>0</v>
      </c>
      <c r="S231" s="21">
        <v>0</v>
      </c>
      <c r="T231" s="21">
        <v>100</v>
      </c>
      <c r="U231" s="21">
        <v>0</v>
      </c>
      <c r="V231" s="21">
        <v>1</v>
      </c>
    </row>
    <row r="232" spans="1:22" x14ac:dyDescent="0.35">
      <c r="A232" s="21">
        <v>686.7</v>
      </c>
      <c r="B232" s="21">
        <v>690</v>
      </c>
      <c r="C232" s="21">
        <v>0</v>
      </c>
      <c r="D232" s="21">
        <v>0.19</v>
      </c>
      <c r="E232" s="21">
        <v>99.81</v>
      </c>
      <c r="F232" s="21">
        <v>0</v>
      </c>
      <c r="G232" s="21">
        <v>0</v>
      </c>
      <c r="H232" s="21">
        <v>99.03</v>
      </c>
      <c r="I232" s="21">
        <v>0</v>
      </c>
      <c r="J232" s="21">
        <v>1</v>
      </c>
      <c r="M232" s="21">
        <v>2060</v>
      </c>
      <c r="N232" s="21">
        <v>2070</v>
      </c>
      <c r="O232" s="21">
        <v>0</v>
      </c>
      <c r="P232" s="21">
        <v>100</v>
      </c>
      <c r="Q232" s="21">
        <v>0</v>
      </c>
      <c r="R232" s="21">
        <v>0</v>
      </c>
      <c r="S232" s="21">
        <v>0</v>
      </c>
      <c r="T232" s="21">
        <v>100</v>
      </c>
      <c r="U232" s="21">
        <v>0</v>
      </c>
      <c r="V232" s="21">
        <v>1</v>
      </c>
    </row>
    <row r="233" spans="1:22" x14ac:dyDescent="0.35">
      <c r="A233" s="21">
        <v>690</v>
      </c>
      <c r="B233" s="21">
        <v>693.3</v>
      </c>
      <c r="C233" s="21">
        <v>0</v>
      </c>
      <c r="D233" s="21">
        <v>0.19</v>
      </c>
      <c r="E233" s="21">
        <v>99.81</v>
      </c>
      <c r="F233" s="21">
        <v>0</v>
      </c>
      <c r="G233" s="21">
        <v>0</v>
      </c>
      <c r="H233" s="21">
        <v>99.03</v>
      </c>
      <c r="I233" s="21">
        <v>0</v>
      </c>
      <c r="J233" s="21">
        <v>1</v>
      </c>
      <c r="M233" s="21">
        <v>2070</v>
      </c>
      <c r="N233" s="21">
        <v>2080</v>
      </c>
      <c r="O233" s="21">
        <v>0</v>
      </c>
      <c r="P233" s="21">
        <v>100</v>
      </c>
      <c r="Q233" s="21">
        <v>0</v>
      </c>
      <c r="R233" s="21">
        <v>0</v>
      </c>
      <c r="S233" s="21">
        <v>0</v>
      </c>
      <c r="T233" s="21">
        <v>100</v>
      </c>
      <c r="U233" s="21">
        <v>0</v>
      </c>
      <c r="V233" s="21">
        <v>1</v>
      </c>
    </row>
    <row r="234" spans="1:22" x14ac:dyDescent="0.35">
      <c r="A234" s="21">
        <v>693.3</v>
      </c>
      <c r="B234" s="21">
        <v>696.7</v>
      </c>
      <c r="C234" s="21">
        <v>0</v>
      </c>
      <c r="D234" s="21">
        <v>0.19</v>
      </c>
      <c r="E234" s="21">
        <v>99.81</v>
      </c>
      <c r="F234" s="21">
        <v>0</v>
      </c>
      <c r="G234" s="21">
        <v>0</v>
      </c>
      <c r="H234" s="21">
        <v>99.03</v>
      </c>
      <c r="I234" s="21">
        <v>0</v>
      </c>
      <c r="J234" s="21">
        <v>1</v>
      </c>
      <c r="M234" s="21">
        <v>2080</v>
      </c>
      <c r="N234" s="21">
        <v>2090</v>
      </c>
      <c r="O234" s="21">
        <v>0</v>
      </c>
      <c r="P234" s="21">
        <v>100</v>
      </c>
      <c r="Q234" s="21">
        <v>0</v>
      </c>
      <c r="R234" s="21">
        <v>0</v>
      </c>
      <c r="S234" s="21">
        <v>0</v>
      </c>
      <c r="T234" s="21">
        <v>100</v>
      </c>
      <c r="U234" s="21">
        <v>0</v>
      </c>
      <c r="V234" s="21">
        <v>1</v>
      </c>
    </row>
    <row r="235" spans="1:22" x14ac:dyDescent="0.35">
      <c r="A235" s="21">
        <v>696.7</v>
      </c>
      <c r="B235" s="21">
        <v>700</v>
      </c>
      <c r="C235" s="21">
        <v>0.02</v>
      </c>
      <c r="D235" s="21">
        <v>0.21</v>
      </c>
      <c r="E235" s="21">
        <v>99.79</v>
      </c>
      <c r="F235" s="21">
        <v>6.1000000000000004E-3</v>
      </c>
      <c r="G235" s="21">
        <v>0</v>
      </c>
      <c r="H235" s="21">
        <v>99.03</v>
      </c>
      <c r="I235" s="21">
        <v>0</v>
      </c>
      <c r="J235" s="21">
        <v>0.92</v>
      </c>
      <c r="M235" s="21">
        <v>2090</v>
      </c>
      <c r="N235" s="21">
        <v>2100</v>
      </c>
      <c r="O235" s="21">
        <v>0</v>
      </c>
      <c r="P235" s="21">
        <v>100</v>
      </c>
      <c r="Q235" s="21">
        <v>0</v>
      </c>
      <c r="R235" s="21">
        <v>0</v>
      </c>
      <c r="S235" s="21">
        <v>0</v>
      </c>
      <c r="T235" s="21">
        <v>100</v>
      </c>
      <c r="U235" s="21">
        <v>0</v>
      </c>
      <c r="V235" s="21">
        <v>1</v>
      </c>
    </row>
    <row r="236" spans="1:22" x14ac:dyDescent="0.35">
      <c r="A236" s="21">
        <v>700</v>
      </c>
      <c r="B236" s="21">
        <v>703.3</v>
      </c>
      <c r="C236" s="21">
        <v>0.03</v>
      </c>
      <c r="D236" s="21">
        <v>0.24</v>
      </c>
      <c r="E236" s="21">
        <v>99.76</v>
      </c>
      <c r="F236" s="21">
        <v>9.1000000000000004E-3</v>
      </c>
      <c r="G236" s="21">
        <v>0</v>
      </c>
      <c r="H236" s="21">
        <v>99.03</v>
      </c>
      <c r="I236" s="21">
        <v>0</v>
      </c>
      <c r="J236" s="21">
        <v>0.9</v>
      </c>
      <c r="M236" s="21">
        <v>2100</v>
      </c>
      <c r="N236" s="21">
        <v>2110</v>
      </c>
      <c r="O236" s="21">
        <v>0</v>
      </c>
      <c r="P236" s="21">
        <v>100</v>
      </c>
      <c r="Q236" s="21">
        <v>0</v>
      </c>
      <c r="R236" s="21">
        <v>0</v>
      </c>
      <c r="S236" s="21">
        <v>0</v>
      </c>
      <c r="T236" s="21">
        <v>100</v>
      </c>
      <c r="U236" s="21">
        <v>0</v>
      </c>
      <c r="V236" s="21">
        <v>1</v>
      </c>
    </row>
    <row r="237" spans="1:22" x14ac:dyDescent="0.35">
      <c r="A237" s="21">
        <v>703.3</v>
      </c>
      <c r="B237" s="21">
        <v>706.7</v>
      </c>
      <c r="C237" s="21">
        <v>0.03</v>
      </c>
      <c r="D237" s="21">
        <v>0.27</v>
      </c>
      <c r="E237" s="21">
        <v>99.73</v>
      </c>
      <c r="F237" s="21">
        <v>8.8000000000000005E-3</v>
      </c>
      <c r="G237" s="21">
        <v>0</v>
      </c>
      <c r="H237" s="21">
        <v>99.03</v>
      </c>
      <c r="I237" s="21">
        <v>0</v>
      </c>
      <c r="J237" s="21">
        <v>0.88800000000000001</v>
      </c>
      <c r="M237" s="21">
        <v>2110</v>
      </c>
      <c r="N237" s="21">
        <v>2120</v>
      </c>
      <c r="O237" s="21">
        <v>0</v>
      </c>
      <c r="P237" s="21">
        <v>100</v>
      </c>
      <c r="Q237" s="21">
        <v>0</v>
      </c>
      <c r="R237" s="21">
        <v>0</v>
      </c>
      <c r="S237" s="21">
        <v>0</v>
      </c>
      <c r="T237" s="21">
        <v>100</v>
      </c>
      <c r="U237" s="21">
        <v>0</v>
      </c>
      <c r="V237" s="21">
        <v>1</v>
      </c>
    </row>
    <row r="238" spans="1:22" x14ac:dyDescent="0.35">
      <c r="A238" s="21">
        <v>706.7</v>
      </c>
      <c r="B238" s="21">
        <v>710</v>
      </c>
      <c r="C238" s="21">
        <v>0.02</v>
      </c>
      <c r="D238" s="21">
        <v>0.28999999999999998</v>
      </c>
      <c r="E238" s="21">
        <v>99.71</v>
      </c>
      <c r="F238" s="21">
        <v>6.1000000000000004E-3</v>
      </c>
      <c r="G238" s="21">
        <v>0.01</v>
      </c>
      <c r="H238" s="21">
        <v>99.04</v>
      </c>
      <c r="I238" s="21">
        <v>0</v>
      </c>
      <c r="J238" s="21">
        <v>0.9</v>
      </c>
      <c r="M238" s="21">
        <v>2120</v>
      </c>
      <c r="N238" s="21">
        <v>2130</v>
      </c>
      <c r="O238" s="21">
        <v>0</v>
      </c>
      <c r="P238" s="21">
        <v>100</v>
      </c>
      <c r="Q238" s="21">
        <v>0</v>
      </c>
      <c r="R238" s="21">
        <v>0</v>
      </c>
      <c r="S238" s="21">
        <v>0</v>
      </c>
      <c r="T238" s="21">
        <v>100</v>
      </c>
      <c r="U238" s="21">
        <v>0</v>
      </c>
      <c r="V238" s="21">
        <v>1</v>
      </c>
    </row>
    <row r="239" spans="1:22" x14ac:dyDescent="0.35">
      <c r="A239" s="21">
        <v>710</v>
      </c>
      <c r="B239" s="21">
        <v>713.3</v>
      </c>
      <c r="C239" s="21">
        <v>0.03</v>
      </c>
      <c r="D239" s="21">
        <v>0.32</v>
      </c>
      <c r="E239" s="21">
        <v>99.68</v>
      </c>
      <c r="F239" s="21">
        <v>9.1000000000000004E-3</v>
      </c>
      <c r="G239" s="21">
        <v>0</v>
      </c>
      <c r="H239" s="21">
        <v>99.04</v>
      </c>
      <c r="I239" s="21">
        <v>0</v>
      </c>
      <c r="J239" s="21">
        <v>0.84499999999999997</v>
      </c>
      <c r="M239" s="21">
        <v>2130</v>
      </c>
      <c r="N239" s="21">
        <v>2140</v>
      </c>
      <c r="O239" s="21">
        <v>0</v>
      </c>
      <c r="P239" s="21">
        <v>100</v>
      </c>
      <c r="Q239" s="21">
        <v>0</v>
      </c>
      <c r="R239" s="21">
        <v>0</v>
      </c>
      <c r="S239" s="21">
        <v>0</v>
      </c>
      <c r="T239" s="21">
        <v>100</v>
      </c>
      <c r="U239" s="21">
        <v>0</v>
      </c>
      <c r="V239" s="21">
        <v>1</v>
      </c>
    </row>
    <row r="240" spans="1:22" x14ac:dyDescent="0.35">
      <c r="A240" s="21">
        <v>713.3</v>
      </c>
      <c r="B240" s="21">
        <v>716.7</v>
      </c>
      <c r="C240" s="21">
        <v>0.01</v>
      </c>
      <c r="D240" s="21">
        <v>0.33</v>
      </c>
      <c r="E240" s="21">
        <v>99.67</v>
      </c>
      <c r="F240" s="21">
        <v>2.8999999999999998E-3</v>
      </c>
      <c r="G240" s="21">
        <v>0</v>
      </c>
      <c r="H240" s="21">
        <v>99.04</v>
      </c>
      <c r="I240" s="21">
        <v>0</v>
      </c>
      <c r="J240" s="21">
        <v>0.83699999999999997</v>
      </c>
      <c r="M240" s="21">
        <v>2140</v>
      </c>
      <c r="N240" s="21">
        <v>2150</v>
      </c>
      <c r="O240" s="21">
        <v>0</v>
      </c>
      <c r="P240" s="21">
        <v>100</v>
      </c>
      <c r="Q240" s="21">
        <v>0</v>
      </c>
      <c r="R240" s="21">
        <v>0</v>
      </c>
      <c r="S240" s="21">
        <v>0</v>
      </c>
      <c r="T240" s="21">
        <v>100</v>
      </c>
      <c r="U240" s="21">
        <v>0</v>
      </c>
      <c r="V240" s="21">
        <v>1</v>
      </c>
    </row>
    <row r="241" spans="1:22" x14ac:dyDescent="0.35">
      <c r="A241" s="21">
        <v>716.7</v>
      </c>
      <c r="B241" s="21">
        <v>720</v>
      </c>
      <c r="C241" s="21">
        <v>0</v>
      </c>
      <c r="D241" s="21">
        <v>0.33</v>
      </c>
      <c r="E241" s="21">
        <v>99.67</v>
      </c>
      <c r="F241" s="21">
        <v>0</v>
      </c>
      <c r="G241" s="21">
        <v>0</v>
      </c>
      <c r="H241" s="21">
        <v>99.04</v>
      </c>
      <c r="I241" s="21">
        <v>0</v>
      </c>
      <c r="J241" s="21">
        <v>1</v>
      </c>
      <c r="M241" s="21">
        <v>2150</v>
      </c>
      <c r="N241" s="21">
        <v>2160</v>
      </c>
      <c r="O241" s="21">
        <v>0</v>
      </c>
      <c r="P241" s="21">
        <v>100</v>
      </c>
      <c r="Q241" s="21">
        <v>0</v>
      </c>
      <c r="R241" s="21">
        <v>0</v>
      </c>
      <c r="S241" s="21">
        <v>0</v>
      </c>
      <c r="T241" s="21">
        <v>100</v>
      </c>
      <c r="U241" s="21">
        <v>0</v>
      </c>
      <c r="V241" s="21">
        <v>1</v>
      </c>
    </row>
    <row r="242" spans="1:22" x14ac:dyDescent="0.35">
      <c r="A242" s="21">
        <v>720</v>
      </c>
      <c r="B242" s="21">
        <v>723.3</v>
      </c>
      <c r="C242" s="21">
        <v>0</v>
      </c>
      <c r="D242" s="21">
        <v>0.33</v>
      </c>
      <c r="E242" s="21">
        <v>99.67</v>
      </c>
      <c r="F242" s="21">
        <v>0</v>
      </c>
      <c r="G242" s="21">
        <v>0</v>
      </c>
      <c r="H242" s="21">
        <v>99.04</v>
      </c>
      <c r="I242" s="21">
        <v>0</v>
      </c>
      <c r="J242" s="21">
        <v>1</v>
      </c>
      <c r="M242" s="21">
        <v>2160</v>
      </c>
      <c r="N242" s="21">
        <v>2170</v>
      </c>
      <c r="O242" s="21">
        <v>0</v>
      </c>
      <c r="P242" s="21">
        <v>100</v>
      </c>
      <c r="Q242" s="21">
        <v>0</v>
      </c>
      <c r="R242" s="21">
        <v>0</v>
      </c>
      <c r="S242" s="21">
        <v>0</v>
      </c>
      <c r="T242" s="21">
        <v>100</v>
      </c>
      <c r="U242" s="21">
        <v>0</v>
      </c>
      <c r="V242" s="21">
        <v>1</v>
      </c>
    </row>
    <row r="243" spans="1:22" x14ac:dyDescent="0.35">
      <c r="A243" s="21">
        <v>723.3</v>
      </c>
      <c r="B243" s="21">
        <v>726.7</v>
      </c>
      <c r="C243" s="21">
        <v>0</v>
      </c>
      <c r="D243" s="21">
        <v>0.33</v>
      </c>
      <c r="E243" s="21">
        <v>99.67</v>
      </c>
      <c r="F243" s="21">
        <v>0</v>
      </c>
      <c r="G243" s="21">
        <v>0</v>
      </c>
      <c r="H243" s="21">
        <v>99.04</v>
      </c>
      <c r="I243" s="21">
        <v>0</v>
      </c>
      <c r="J243" s="21">
        <v>1</v>
      </c>
      <c r="M243" s="21">
        <v>2170</v>
      </c>
      <c r="N243" s="21">
        <v>2180</v>
      </c>
      <c r="O243" s="21">
        <v>0</v>
      </c>
      <c r="P243" s="21">
        <v>100</v>
      </c>
      <c r="Q243" s="21">
        <v>0</v>
      </c>
      <c r="R243" s="21">
        <v>0</v>
      </c>
      <c r="S243" s="21">
        <v>0</v>
      </c>
      <c r="T243" s="21">
        <v>100</v>
      </c>
      <c r="U243" s="21">
        <v>0</v>
      </c>
      <c r="V243" s="21">
        <v>1</v>
      </c>
    </row>
    <row r="244" spans="1:22" x14ac:dyDescent="0.35">
      <c r="A244" s="21">
        <v>726.7</v>
      </c>
      <c r="B244" s="21">
        <v>730</v>
      </c>
      <c r="C244" s="21">
        <v>0.02</v>
      </c>
      <c r="D244" s="21">
        <v>0.35</v>
      </c>
      <c r="E244" s="21">
        <v>99.65</v>
      </c>
      <c r="F244" s="21">
        <v>6.1000000000000004E-3</v>
      </c>
      <c r="G244" s="21">
        <v>0</v>
      </c>
      <c r="H244" s="21">
        <v>99.04</v>
      </c>
      <c r="I244" s="21">
        <v>0</v>
      </c>
      <c r="J244" s="21">
        <v>0.92300000000000004</v>
      </c>
      <c r="M244" s="21">
        <v>2180</v>
      </c>
      <c r="N244" s="21">
        <v>2190</v>
      </c>
      <c r="O244" s="21">
        <v>0</v>
      </c>
      <c r="P244" s="21">
        <v>100</v>
      </c>
      <c r="Q244" s="21">
        <v>0</v>
      </c>
      <c r="R244" s="21">
        <v>0</v>
      </c>
      <c r="S244" s="21">
        <v>0</v>
      </c>
      <c r="T244" s="21">
        <v>100</v>
      </c>
      <c r="U244" s="21">
        <v>0</v>
      </c>
      <c r="V244" s="21">
        <v>1</v>
      </c>
    </row>
    <row r="245" spans="1:22" x14ac:dyDescent="0.35">
      <c r="A245" s="21">
        <v>730</v>
      </c>
      <c r="B245" s="21">
        <v>733.3</v>
      </c>
      <c r="C245" s="21">
        <v>0.03</v>
      </c>
      <c r="D245" s="21">
        <v>0.38</v>
      </c>
      <c r="E245" s="21">
        <v>99.62</v>
      </c>
      <c r="F245" s="21">
        <v>9.1000000000000004E-3</v>
      </c>
      <c r="G245" s="21">
        <v>0</v>
      </c>
      <c r="H245" s="21">
        <v>99.04</v>
      </c>
      <c r="I245" s="21">
        <v>0</v>
      </c>
      <c r="J245" s="21">
        <v>0.92200000000000004</v>
      </c>
      <c r="M245" s="21">
        <v>2190</v>
      </c>
      <c r="N245" s="21">
        <v>2200</v>
      </c>
      <c r="O245" s="21">
        <v>0</v>
      </c>
      <c r="P245" s="21">
        <v>100</v>
      </c>
      <c r="Q245" s="21">
        <v>0</v>
      </c>
      <c r="R245" s="21">
        <v>0</v>
      </c>
      <c r="S245" s="21">
        <v>0</v>
      </c>
      <c r="T245" s="21">
        <v>100</v>
      </c>
      <c r="U245" s="21">
        <v>0</v>
      </c>
      <c r="V245" s="21">
        <v>1</v>
      </c>
    </row>
    <row r="246" spans="1:22" x14ac:dyDescent="0.35">
      <c r="A246" s="21">
        <v>733.3</v>
      </c>
      <c r="B246" s="21">
        <v>736.7</v>
      </c>
      <c r="C246" s="21">
        <v>0.03</v>
      </c>
      <c r="D246" s="21">
        <v>0.41</v>
      </c>
      <c r="E246" s="21">
        <v>99.59</v>
      </c>
      <c r="F246" s="21">
        <v>8.8000000000000005E-3</v>
      </c>
      <c r="G246" s="21">
        <v>0</v>
      </c>
      <c r="H246" s="21">
        <v>99.04</v>
      </c>
      <c r="I246" s="21">
        <v>0</v>
      </c>
      <c r="J246" s="21">
        <v>0.91200000000000003</v>
      </c>
      <c r="M246" s="21">
        <v>2200</v>
      </c>
      <c r="N246" s="21">
        <v>2210</v>
      </c>
      <c r="O246" s="21">
        <v>0</v>
      </c>
      <c r="P246" s="21">
        <v>100</v>
      </c>
      <c r="Q246" s="21">
        <v>0</v>
      </c>
      <c r="R246" s="21">
        <v>0</v>
      </c>
      <c r="S246" s="21">
        <v>0</v>
      </c>
      <c r="T246" s="21">
        <v>100</v>
      </c>
      <c r="U246" s="21">
        <v>0</v>
      </c>
      <c r="V246" s="21">
        <v>1</v>
      </c>
    </row>
    <row r="247" spans="1:22" x14ac:dyDescent="0.35">
      <c r="A247" s="21">
        <v>736.7</v>
      </c>
      <c r="B247" s="21">
        <v>740</v>
      </c>
      <c r="C247" s="21">
        <v>0.03</v>
      </c>
      <c r="D247" s="21">
        <v>0.44</v>
      </c>
      <c r="E247" s="21">
        <v>99.56</v>
      </c>
      <c r="F247" s="21">
        <v>9.1000000000000004E-3</v>
      </c>
      <c r="G247" s="21">
        <v>0</v>
      </c>
      <c r="H247" s="21">
        <v>99.04</v>
      </c>
      <c r="I247" s="21">
        <v>0</v>
      </c>
      <c r="J247" s="21">
        <v>0.91300000000000003</v>
      </c>
      <c r="M247" s="21">
        <v>2210</v>
      </c>
      <c r="N247" s="21">
        <v>2220</v>
      </c>
      <c r="O247" s="21">
        <v>0</v>
      </c>
      <c r="P247" s="21">
        <v>100</v>
      </c>
      <c r="Q247" s="21">
        <v>0</v>
      </c>
      <c r="R247" s="21">
        <v>0</v>
      </c>
      <c r="S247" s="21">
        <v>0</v>
      </c>
      <c r="T247" s="21">
        <v>100</v>
      </c>
      <c r="U247" s="21">
        <v>0</v>
      </c>
      <c r="V247" s="21">
        <v>1</v>
      </c>
    </row>
    <row r="248" spans="1:22" x14ac:dyDescent="0.35">
      <c r="A248" s="21">
        <v>740</v>
      </c>
      <c r="B248" s="21">
        <v>743.3</v>
      </c>
      <c r="C248" s="21">
        <v>0.02</v>
      </c>
      <c r="D248" s="21">
        <v>0.46</v>
      </c>
      <c r="E248" s="21">
        <v>99.54</v>
      </c>
      <c r="F248" s="21">
        <v>6.1000000000000004E-3</v>
      </c>
      <c r="G248" s="21">
        <v>0</v>
      </c>
      <c r="H248" s="21">
        <v>99.04</v>
      </c>
      <c r="I248" s="21">
        <v>0</v>
      </c>
      <c r="J248" s="21">
        <v>0.91300000000000003</v>
      </c>
      <c r="M248" s="21">
        <v>2220</v>
      </c>
      <c r="N248" s="21">
        <v>2230</v>
      </c>
      <c r="O248" s="21">
        <v>0</v>
      </c>
      <c r="P248" s="21">
        <v>100</v>
      </c>
      <c r="Q248" s="21">
        <v>0</v>
      </c>
      <c r="R248" s="21">
        <v>0</v>
      </c>
      <c r="S248" s="21">
        <v>0</v>
      </c>
      <c r="T248" s="21">
        <v>100</v>
      </c>
      <c r="U248" s="21">
        <v>0</v>
      </c>
      <c r="V248" s="21">
        <v>1</v>
      </c>
    </row>
    <row r="249" spans="1:22" x14ac:dyDescent="0.35">
      <c r="A249" s="21">
        <v>743.3</v>
      </c>
      <c r="B249" s="21">
        <v>746.7</v>
      </c>
      <c r="C249" s="21">
        <v>0</v>
      </c>
      <c r="D249" s="21">
        <v>0.46</v>
      </c>
      <c r="E249" s="21">
        <v>99.54</v>
      </c>
      <c r="F249" s="21">
        <v>0</v>
      </c>
      <c r="G249" s="21">
        <v>0</v>
      </c>
      <c r="H249" s="21">
        <v>99.04</v>
      </c>
      <c r="I249" s="21">
        <v>0</v>
      </c>
      <c r="J249" s="21">
        <v>1</v>
      </c>
      <c r="M249" s="21">
        <v>2230</v>
      </c>
      <c r="N249" s="21">
        <v>2240</v>
      </c>
      <c r="O249" s="21">
        <v>0</v>
      </c>
      <c r="P249" s="21">
        <v>100</v>
      </c>
      <c r="Q249" s="21">
        <v>0</v>
      </c>
      <c r="R249" s="21">
        <v>0</v>
      </c>
      <c r="S249" s="21">
        <v>0</v>
      </c>
      <c r="T249" s="21">
        <v>100</v>
      </c>
      <c r="U249" s="21">
        <v>0</v>
      </c>
      <c r="V249" s="21">
        <v>1</v>
      </c>
    </row>
    <row r="250" spans="1:22" x14ac:dyDescent="0.35">
      <c r="A250" s="21">
        <v>746.7</v>
      </c>
      <c r="B250" s="21">
        <v>750</v>
      </c>
      <c r="C250" s="21">
        <v>0</v>
      </c>
      <c r="D250" s="21">
        <v>0.46</v>
      </c>
      <c r="E250" s="21">
        <v>99.54</v>
      </c>
      <c r="F250" s="21">
        <v>0</v>
      </c>
      <c r="G250" s="21">
        <v>0</v>
      </c>
      <c r="H250" s="21">
        <v>99.04</v>
      </c>
      <c r="I250" s="21">
        <v>0</v>
      </c>
      <c r="J250" s="21">
        <v>1</v>
      </c>
      <c r="M250" s="21">
        <v>2240</v>
      </c>
      <c r="N250" s="21">
        <v>2250</v>
      </c>
      <c r="O250" s="21">
        <v>0</v>
      </c>
      <c r="P250" s="21">
        <v>100</v>
      </c>
      <c r="Q250" s="21">
        <v>0</v>
      </c>
      <c r="R250" s="21">
        <v>0</v>
      </c>
      <c r="S250" s="21">
        <v>0</v>
      </c>
      <c r="T250" s="21">
        <v>100</v>
      </c>
      <c r="U250" s="21">
        <v>0</v>
      </c>
      <c r="V250" s="21">
        <v>1</v>
      </c>
    </row>
    <row r="251" spans="1:22" x14ac:dyDescent="0.35">
      <c r="A251" s="21">
        <v>750</v>
      </c>
      <c r="B251" s="21">
        <v>753.3</v>
      </c>
      <c r="C251" s="21">
        <v>0</v>
      </c>
      <c r="D251" s="21">
        <v>0.46</v>
      </c>
      <c r="E251" s="21">
        <v>99.54</v>
      </c>
      <c r="F251" s="21">
        <v>0</v>
      </c>
      <c r="G251" s="21">
        <v>0</v>
      </c>
      <c r="H251" s="21">
        <v>99.04</v>
      </c>
      <c r="I251" s="21">
        <v>0</v>
      </c>
      <c r="J251" s="21">
        <v>1</v>
      </c>
      <c r="M251" s="21">
        <v>2250</v>
      </c>
      <c r="N251" s="21">
        <v>2260</v>
      </c>
      <c r="O251" s="21">
        <v>0</v>
      </c>
      <c r="P251" s="21">
        <v>100</v>
      </c>
      <c r="Q251" s="21">
        <v>0</v>
      </c>
      <c r="R251" s="21">
        <v>0</v>
      </c>
      <c r="S251" s="21">
        <v>0</v>
      </c>
      <c r="T251" s="21">
        <v>100</v>
      </c>
      <c r="U251" s="21">
        <v>0</v>
      </c>
      <c r="V251" s="21">
        <v>1</v>
      </c>
    </row>
    <row r="252" spans="1:22" x14ac:dyDescent="0.35">
      <c r="A252" s="21">
        <v>753.3</v>
      </c>
      <c r="B252" s="21">
        <v>756.7</v>
      </c>
      <c r="C252" s="21">
        <v>0.01</v>
      </c>
      <c r="D252" s="21">
        <v>0.47</v>
      </c>
      <c r="E252" s="21">
        <v>99.53</v>
      </c>
      <c r="F252" s="21">
        <v>2.8999999999999998E-3</v>
      </c>
      <c r="G252" s="21">
        <v>0</v>
      </c>
      <c r="H252" s="21">
        <v>99.04</v>
      </c>
      <c r="I252" s="21">
        <v>0</v>
      </c>
      <c r="J252" s="21">
        <v>0.93500000000000005</v>
      </c>
      <c r="M252" s="21">
        <v>2260</v>
      </c>
      <c r="N252" s="21">
        <v>2270</v>
      </c>
      <c r="O252" s="21">
        <v>0</v>
      </c>
      <c r="P252" s="21">
        <v>100</v>
      </c>
      <c r="Q252" s="21">
        <v>0</v>
      </c>
      <c r="R252" s="21">
        <v>0</v>
      </c>
      <c r="S252" s="21">
        <v>0</v>
      </c>
      <c r="T252" s="21">
        <v>100</v>
      </c>
      <c r="U252" s="21">
        <v>0</v>
      </c>
      <c r="V252" s="21">
        <v>1</v>
      </c>
    </row>
    <row r="253" spans="1:22" x14ac:dyDescent="0.35">
      <c r="A253" s="21">
        <v>756.7</v>
      </c>
      <c r="B253" s="21">
        <v>760</v>
      </c>
      <c r="C253" s="21">
        <v>0.04</v>
      </c>
      <c r="D253" s="21">
        <v>0.51</v>
      </c>
      <c r="E253" s="21">
        <v>99.49</v>
      </c>
      <c r="F253" s="21">
        <v>1.21E-2</v>
      </c>
      <c r="G253" s="21">
        <v>0</v>
      </c>
      <c r="H253" s="21">
        <v>99.04</v>
      </c>
      <c r="I253" s="21">
        <v>0</v>
      </c>
      <c r="J253" s="21">
        <v>0.93400000000000005</v>
      </c>
      <c r="M253" s="21">
        <v>2270</v>
      </c>
      <c r="N253" s="21">
        <v>2280</v>
      </c>
      <c r="O253" s="21">
        <v>0</v>
      </c>
      <c r="P253" s="21">
        <v>100</v>
      </c>
      <c r="Q253" s="21">
        <v>0</v>
      </c>
      <c r="R253" s="21">
        <v>0</v>
      </c>
      <c r="S253" s="21">
        <v>0</v>
      </c>
      <c r="T253" s="21">
        <v>100</v>
      </c>
      <c r="U253" s="21">
        <v>0</v>
      </c>
      <c r="V253" s="21">
        <v>1</v>
      </c>
    </row>
    <row r="254" spans="1:22" x14ac:dyDescent="0.35">
      <c r="A254" s="21">
        <v>760</v>
      </c>
      <c r="B254" s="21">
        <v>763.3</v>
      </c>
      <c r="C254" s="21">
        <v>0.03</v>
      </c>
      <c r="D254" s="21">
        <v>0.54</v>
      </c>
      <c r="E254" s="21">
        <v>99.46</v>
      </c>
      <c r="F254" s="21">
        <v>9.1000000000000004E-3</v>
      </c>
      <c r="G254" s="21">
        <v>0</v>
      </c>
      <c r="H254" s="21">
        <v>99.04</v>
      </c>
      <c r="I254" s="21">
        <v>0</v>
      </c>
      <c r="J254" s="21">
        <v>0.92900000000000005</v>
      </c>
      <c r="M254" s="21">
        <v>2280</v>
      </c>
      <c r="N254" s="21">
        <v>2290</v>
      </c>
      <c r="O254" s="21">
        <v>0</v>
      </c>
      <c r="P254" s="21">
        <v>100</v>
      </c>
      <c r="Q254" s="21">
        <v>0</v>
      </c>
      <c r="R254" s="21">
        <v>0</v>
      </c>
      <c r="S254" s="21">
        <v>0</v>
      </c>
      <c r="T254" s="21">
        <v>100</v>
      </c>
      <c r="U254" s="21">
        <v>0</v>
      </c>
      <c r="V254" s="21">
        <v>1</v>
      </c>
    </row>
    <row r="255" spans="1:22" x14ac:dyDescent="0.35">
      <c r="A255" s="21">
        <v>763.3</v>
      </c>
      <c r="B255" s="21">
        <v>766.7</v>
      </c>
      <c r="C255" s="21">
        <v>0.04</v>
      </c>
      <c r="D255" s="21">
        <v>0.57999999999999996</v>
      </c>
      <c r="E255" s="21">
        <v>99.42</v>
      </c>
      <c r="F255" s="21">
        <v>1.18E-2</v>
      </c>
      <c r="G255" s="21">
        <v>0</v>
      </c>
      <c r="H255" s="21">
        <v>99.04</v>
      </c>
      <c r="I255" s="21">
        <v>0</v>
      </c>
      <c r="J255" s="21">
        <v>0.92500000000000004</v>
      </c>
      <c r="M255" s="21">
        <v>2290</v>
      </c>
      <c r="N255" s="21">
        <v>2300</v>
      </c>
      <c r="O255" s="21">
        <v>0</v>
      </c>
      <c r="P255" s="21">
        <v>100</v>
      </c>
      <c r="Q255" s="21">
        <v>0</v>
      </c>
      <c r="R255" s="21">
        <v>0</v>
      </c>
      <c r="S255" s="21">
        <v>0</v>
      </c>
      <c r="T255" s="21">
        <v>100</v>
      </c>
      <c r="U255" s="21">
        <v>0</v>
      </c>
      <c r="V255" s="21">
        <v>1</v>
      </c>
    </row>
    <row r="256" spans="1:22" x14ac:dyDescent="0.35">
      <c r="A256" s="21">
        <v>766.7</v>
      </c>
      <c r="B256" s="21">
        <v>770</v>
      </c>
      <c r="C256" s="21">
        <v>0.05</v>
      </c>
      <c r="D256" s="21">
        <v>0.63</v>
      </c>
      <c r="E256" s="21">
        <v>99.37</v>
      </c>
      <c r="F256" s="21">
        <v>1.52E-2</v>
      </c>
      <c r="G256" s="21">
        <v>0</v>
      </c>
      <c r="H256" s="21">
        <v>99.04</v>
      </c>
      <c r="I256" s="21">
        <v>0</v>
      </c>
      <c r="J256" s="21">
        <v>0.89800000000000002</v>
      </c>
      <c r="M256" s="21">
        <v>2300</v>
      </c>
      <c r="N256" s="21">
        <v>2310</v>
      </c>
      <c r="O256" s="21">
        <v>0</v>
      </c>
      <c r="P256" s="21">
        <v>100</v>
      </c>
      <c r="Q256" s="21">
        <v>0</v>
      </c>
      <c r="R256" s="21">
        <v>0</v>
      </c>
      <c r="S256" s="21">
        <v>0</v>
      </c>
      <c r="T256" s="21">
        <v>100</v>
      </c>
      <c r="U256" s="21">
        <v>0</v>
      </c>
      <c r="V256" s="21">
        <v>1</v>
      </c>
    </row>
    <row r="257" spans="1:22" x14ac:dyDescent="0.35">
      <c r="A257" s="21">
        <v>770</v>
      </c>
      <c r="B257" s="21">
        <v>773.3</v>
      </c>
      <c r="C257" s="21">
        <v>7.0000000000000007E-2</v>
      </c>
      <c r="D257" s="21">
        <v>0.7</v>
      </c>
      <c r="E257" s="21">
        <v>99.3</v>
      </c>
      <c r="F257" s="21">
        <v>2.12E-2</v>
      </c>
      <c r="G257" s="21">
        <v>0.01</v>
      </c>
      <c r="H257" s="21">
        <v>99.05</v>
      </c>
      <c r="I257" s="21">
        <v>0</v>
      </c>
      <c r="J257" s="21">
        <v>0.877</v>
      </c>
      <c r="M257" s="21">
        <v>2310</v>
      </c>
      <c r="N257" s="21">
        <v>2320</v>
      </c>
      <c r="O257" s="21">
        <v>0</v>
      </c>
      <c r="P257" s="21">
        <v>100</v>
      </c>
      <c r="Q257" s="21">
        <v>0</v>
      </c>
      <c r="R257" s="21">
        <v>0</v>
      </c>
      <c r="S257" s="21">
        <v>0</v>
      </c>
      <c r="T257" s="21">
        <v>100</v>
      </c>
      <c r="U257" s="21">
        <v>0</v>
      </c>
      <c r="V257" s="21">
        <v>1</v>
      </c>
    </row>
    <row r="258" spans="1:22" x14ac:dyDescent="0.35">
      <c r="A258" s="21">
        <v>773.3</v>
      </c>
      <c r="B258" s="21">
        <v>776.7</v>
      </c>
      <c r="C258" s="21">
        <v>0.03</v>
      </c>
      <c r="D258" s="21">
        <v>0.73</v>
      </c>
      <c r="E258" s="21">
        <v>99.27</v>
      </c>
      <c r="F258" s="21">
        <v>8.8000000000000005E-3</v>
      </c>
      <c r="G258" s="21">
        <v>0</v>
      </c>
      <c r="H258" s="21">
        <v>99.05</v>
      </c>
      <c r="I258" s="21">
        <v>0</v>
      </c>
      <c r="J258" s="21">
        <v>0.877</v>
      </c>
      <c r="M258" s="21">
        <v>2320</v>
      </c>
      <c r="N258" s="21">
        <v>2330</v>
      </c>
      <c r="O258" s="21">
        <v>0</v>
      </c>
      <c r="P258" s="21">
        <v>100</v>
      </c>
      <c r="Q258" s="21">
        <v>0</v>
      </c>
      <c r="R258" s="21">
        <v>0</v>
      </c>
      <c r="S258" s="21">
        <v>0</v>
      </c>
      <c r="T258" s="21">
        <v>100</v>
      </c>
      <c r="U258" s="21">
        <v>0</v>
      </c>
      <c r="V258" s="21">
        <v>1</v>
      </c>
    </row>
    <row r="259" spans="1:22" x14ac:dyDescent="0.35">
      <c r="A259" s="21">
        <v>776.7</v>
      </c>
      <c r="B259" s="21">
        <v>780</v>
      </c>
      <c r="C259" s="21">
        <v>0.02</v>
      </c>
      <c r="D259" s="21">
        <v>0.75</v>
      </c>
      <c r="E259" s="21">
        <v>99.25</v>
      </c>
      <c r="F259" s="21">
        <v>6.1000000000000004E-3</v>
      </c>
      <c r="G259" s="21">
        <v>0</v>
      </c>
      <c r="H259" s="21">
        <v>99.05</v>
      </c>
      <c r="I259" s="21">
        <v>0</v>
      </c>
      <c r="J259" s="21">
        <v>0.877</v>
      </c>
      <c r="M259" s="21">
        <v>2330</v>
      </c>
      <c r="N259" s="21">
        <v>2340</v>
      </c>
      <c r="O259" s="21">
        <v>0</v>
      </c>
      <c r="P259" s="21">
        <v>100</v>
      </c>
      <c r="Q259" s="21">
        <v>0</v>
      </c>
      <c r="R259" s="21">
        <v>0</v>
      </c>
      <c r="S259" s="21">
        <v>0</v>
      </c>
      <c r="T259" s="21">
        <v>100</v>
      </c>
      <c r="U259" s="21">
        <v>0</v>
      </c>
      <c r="V259" s="21">
        <v>1</v>
      </c>
    </row>
    <row r="260" spans="1:22" x14ac:dyDescent="0.35">
      <c r="A260" s="21">
        <v>780</v>
      </c>
      <c r="B260" s="21">
        <v>783.3</v>
      </c>
      <c r="C260" s="21">
        <v>0.01</v>
      </c>
      <c r="D260" s="21">
        <v>0.76</v>
      </c>
      <c r="E260" s="21">
        <v>99.24</v>
      </c>
      <c r="F260" s="21">
        <v>3.0000000000000001E-3</v>
      </c>
      <c r="G260" s="21">
        <v>0</v>
      </c>
      <c r="H260" s="21">
        <v>99.05</v>
      </c>
      <c r="I260" s="21">
        <v>0</v>
      </c>
      <c r="J260" s="21">
        <v>0.84</v>
      </c>
      <c r="M260" s="21">
        <v>2340</v>
      </c>
      <c r="N260" s="21">
        <v>2350</v>
      </c>
      <c r="O260" s="21">
        <v>0</v>
      </c>
      <c r="P260" s="21">
        <v>100</v>
      </c>
      <c r="Q260" s="21">
        <v>0</v>
      </c>
      <c r="R260" s="21">
        <v>0</v>
      </c>
      <c r="S260" s="21">
        <v>0</v>
      </c>
      <c r="T260" s="21">
        <v>100</v>
      </c>
      <c r="U260" s="21">
        <v>0</v>
      </c>
      <c r="V260" s="21">
        <v>1</v>
      </c>
    </row>
    <row r="261" spans="1:22" x14ac:dyDescent="0.35">
      <c r="A261" s="21">
        <v>783.3</v>
      </c>
      <c r="B261" s="21">
        <v>786.7</v>
      </c>
      <c r="C261" s="21">
        <v>0.04</v>
      </c>
      <c r="D261" s="21">
        <v>0.8</v>
      </c>
      <c r="E261" s="21">
        <v>99.2</v>
      </c>
      <c r="F261" s="21">
        <v>1.18E-2</v>
      </c>
      <c r="G261" s="21">
        <v>0</v>
      </c>
      <c r="H261" s="21">
        <v>99.05</v>
      </c>
      <c r="I261" s="21">
        <v>0</v>
      </c>
      <c r="J261" s="21">
        <v>0.84099999999999997</v>
      </c>
      <c r="M261" s="21">
        <v>2350</v>
      </c>
      <c r="N261" s="21">
        <v>2360</v>
      </c>
      <c r="O261" s="21">
        <v>0</v>
      </c>
      <c r="P261" s="21">
        <v>100</v>
      </c>
      <c r="Q261" s="21">
        <v>0</v>
      </c>
      <c r="R261" s="21">
        <v>0</v>
      </c>
      <c r="S261" s="21">
        <v>0</v>
      </c>
      <c r="T261" s="21">
        <v>100</v>
      </c>
      <c r="U261" s="21">
        <v>0</v>
      </c>
      <c r="V261" s="21">
        <v>1</v>
      </c>
    </row>
    <row r="262" spans="1:22" x14ac:dyDescent="0.35">
      <c r="A262" s="21">
        <v>786.7</v>
      </c>
      <c r="B262" s="21">
        <v>790</v>
      </c>
      <c r="C262" s="21">
        <v>0.11</v>
      </c>
      <c r="D262" s="21">
        <v>0.91</v>
      </c>
      <c r="E262" s="21">
        <v>99.09</v>
      </c>
      <c r="F262" s="21">
        <v>3.3300000000000003E-2</v>
      </c>
      <c r="G262" s="21">
        <v>0</v>
      </c>
      <c r="H262" s="21">
        <v>99.05</v>
      </c>
      <c r="I262" s="21">
        <v>0</v>
      </c>
      <c r="J262" s="21">
        <v>0.88600000000000001</v>
      </c>
      <c r="M262" s="21">
        <v>2360</v>
      </c>
      <c r="N262" s="21">
        <v>2370</v>
      </c>
      <c r="O262" s="21">
        <v>0</v>
      </c>
      <c r="P262" s="21">
        <v>100</v>
      </c>
      <c r="Q262" s="21">
        <v>0</v>
      </c>
      <c r="R262" s="21">
        <v>0</v>
      </c>
      <c r="S262" s="21">
        <v>0</v>
      </c>
      <c r="T262" s="21">
        <v>100</v>
      </c>
      <c r="U262" s="21">
        <v>0</v>
      </c>
      <c r="V262" s="21">
        <v>1</v>
      </c>
    </row>
    <row r="263" spans="1:22" x14ac:dyDescent="0.35">
      <c r="A263" s="21">
        <v>790</v>
      </c>
      <c r="B263" s="21">
        <v>793.3</v>
      </c>
      <c r="C263" s="21">
        <v>0.06</v>
      </c>
      <c r="D263" s="21">
        <v>0.97</v>
      </c>
      <c r="E263" s="21">
        <v>99.03</v>
      </c>
      <c r="F263" s="21">
        <v>1.8200000000000001E-2</v>
      </c>
      <c r="G263" s="21">
        <v>0</v>
      </c>
      <c r="H263" s="21">
        <v>99.05</v>
      </c>
      <c r="I263" s="21">
        <v>0</v>
      </c>
      <c r="J263" s="21">
        <v>0.88</v>
      </c>
      <c r="M263" s="21">
        <v>2370</v>
      </c>
      <c r="N263" s="21">
        <v>2380</v>
      </c>
      <c r="O263" s="21">
        <v>0</v>
      </c>
      <c r="P263" s="21">
        <v>100</v>
      </c>
      <c r="Q263" s="21">
        <v>0</v>
      </c>
      <c r="R263" s="21">
        <v>0</v>
      </c>
      <c r="S263" s="21">
        <v>0</v>
      </c>
      <c r="T263" s="21">
        <v>100</v>
      </c>
      <c r="U263" s="21">
        <v>0</v>
      </c>
      <c r="V263" s="21">
        <v>1</v>
      </c>
    </row>
    <row r="264" spans="1:22" x14ac:dyDescent="0.35">
      <c r="A264" s="21">
        <v>793.3</v>
      </c>
      <c r="B264" s="21">
        <v>796.7</v>
      </c>
      <c r="C264" s="21">
        <v>0.04</v>
      </c>
      <c r="D264" s="21">
        <v>1.01</v>
      </c>
      <c r="E264" s="21">
        <v>98.99</v>
      </c>
      <c r="F264" s="21">
        <v>1.18E-2</v>
      </c>
      <c r="G264" s="21">
        <v>0</v>
      </c>
      <c r="H264" s="21">
        <v>99.05</v>
      </c>
      <c r="I264" s="21">
        <v>0</v>
      </c>
      <c r="J264" s="21">
        <v>0.873</v>
      </c>
      <c r="M264" s="21">
        <v>2380</v>
      </c>
      <c r="N264" s="21">
        <v>2390</v>
      </c>
      <c r="O264" s="21">
        <v>0</v>
      </c>
      <c r="P264" s="21">
        <v>100</v>
      </c>
      <c r="Q264" s="21">
        <v>0</v>
      </c>
      <c r="R264" s="21">
        <v>0</v>
      </c>
      <c r="S264" s="21">
        <v>0</v>
      </c>
      <c r="T264" s="21">
        <v>100</v>
      </c>
      <c r="U264" s="21">
        <v>0</v>
      </c>
      <c r="V264" s="21">
        <v>1</v>
      </c>
    </row>
    <row r="265" spans="1:22" x14ac:dyDescent="0.35">
      <c r="A265" s="21">
        <v>796.7</v>
      </c>
      <c r="B265" s="21">
        <v>800</v>
      </c>
      <c r="C265" s="21">
        <v>0</v>
      </c>
      <c r="D265" s="21">
        <v>1.01</v>
      </c>
      <c r="E265" s="21">
        <v>98.99</v>
      </c>
      <c r="F265" s="21">
        <v>0</v>
      </c>
      <c r="G265" s="21">
        <v>0</v>
      </c>
      <c r="H265" s="21">
        <v>99.05</v>
      </c>
      <c r="I265" s="21">
        <v>0</v>
      </c>
      <c r="J265" s="21">
        <v>1</v>
      </c>
      <c r="M265" s="21">
        <v>2390</v>
      </c>
      <c r="N265" s="21">
        <v>2400</v>
      </c>
      <c r="O265" s="21">
        <v>0</v>
      </c>
      <c r="P265" s="21">
        <v>100</v>
      </c>
      <c r="Q265" s="21">
        <v>0</v>
      </c>
      <c r="R265" s="21">
        <v>0</v>
      </c>
      <c r="S265" s="21">
        <v>0</v>
      </c>
      <c r="T265" s="21">
        <v>100</v>
      </c>
      <c r="U265" s="21">
        <v>0</v>
      </c>
      <c r="V265" s="21">
        <v>1</v>
      </c>
    </row>
    <row r="266" spans="1:22" x14ac:dyDescent="0.35">
      <c r="A266" s="21">
        <v>800</v>
      </c>
      <c r="B266" s="21">
        <v>803.3</v>
      </c>
      <c r="C266" s="21">
        <v>0.01</v>
      </c>
      <c r="D266" s="21">
        <v>1.02</v>
      </c>
      <c r="E266" s="21">
        <v>98.98</v>
      </c>
      <c r="F266" s="21">
        <v>3.0000000000000001E-3</v>
      </c>
      <c r="G266" s="21">
        <v>0</v>
      </c>
      <c r="H266" s="21">
        <v>99.05</v>
      </c>
      <c r="I266" s="21">
        <v>0</v>
      </c>
      <c r="J266" s="21">
        <v>0.91900000000000004</v>
      </c>
      <c r="M266" s="21">
        <v>2400</v>
      </c>
      <c r="N266" s="21">
        <v>2410</v>
      </c>
      <c r="O266" s="21">
        <v>0</v>
      </c>
      <c r="P266" s="21">
        <v>100</v>
      </c>
      <c r="Q266" s="21">
        <v>0</v>
      </c>
      <c r="R266" s="21">
        <v>0</v>
      </c>
      <c r="S266" s="21">
        <v>0</v>
      </c>
      <c r="T266" s="21">
        <v>100</v>
      </c>
      <c r="U266" s="21">
        <v>0</v>
      </c>
      <c r="V266" s="21">
        <v>1</v>
      </c>
    </row>
    <row r="267" spans="1:22" x14ac:dyDescent="0.35">
      <c r="A267" s="21">
        <v>803.3</v>
      </c>
      <c r="B267" s="21">
        <v>806.7</v>
      </c>
      <c r="C267" s="21">
        <v>0.14000000000000001</v>
      </c>
      <c r="D267" s="21">
        <v>1.1599999999999999</v>
      </c>
      <c r="E267" s="21">
        <v>98.84</v>
      </c>
      <c r="F267" s="21">
        <v>4.1200000000000001E-2</v>
      </c>
      <c r="G267" s="21">
        <v>0.01</v>
      </c>
      <c r="H267" s="21">
        <v>99.06</v>
      </c>
      <c r="I267" s="21">
        <v>0</v>
      </c>
      <c r="J267" s="21">
        <v>0.93899999999999995</v>
      </c>
      <c r="M267" s="21">
        <v>2410</v>
      </c>
      <c r="N267" s="21">
        <v>2420</v>
      </c>
      <c r="O267" s="21">
        <v>0</v>
      </c>
      <c r="P267" s="21">
        <v>100</v>
      </c>
      <c r="Q267" s="21">
        <v>0</v>
      </c>
      <c r="R267" s="21">
        <v>0</v>
      </c>
      <c r="S267" s="21">
        <v>0</v>
      </c>
      <c r="T267" s="21">
        <v>100</v>
      </c>
      <c r="U267" s="21">
        <v>0</v>
      </c>
      <c r="V267" s="21">
        <v>1</v>
      </c>
    </row>
    <row r="268" spans="1:22" x14ac:dyDescent="0.35">
      <c r="A268" s="21">
        <v>806.7</v>
      </c>
      <c r="B268" s="21">
        <v>810</v>
      </c>
      <c r="C268" s="21">
        <v>0.09</v>
      </c>
      <c r="D268" s="21">
        <v>1.25</v>
      </c>
      <c r="E268" s="21">
        <v>98.75</v>
      </c>
      <c r="F268" s="21">
        <v>2.7300000000000001E-2</v>
      </c>
      <c r="G268" s="21">
        <v>0</v>
      </c>
      <c r="H268" s="21">
        <v>99.06</v>
      </c>
      <c r="I268" s="21">
        <v>0</v>
      </c>
      <c r="J268" s="21">
        <v>0.91300000000000003</v>
      </c>
      <c r="M268" s="21">
        <v>2420</v>
      </c>
      <c r="N268" s="21">
        <v>2430</v>
      </c>
      <c r="O268" s="21">
        <v>0</v>
      </c>
      <c r="P268" s="21">
        <v>100</v>
      </c>
      <c r="Q268" s="21">
        <v>0</v>
      </c>
      <c r="R268" s="21">
        <v>0</v>
      </c>
      <c r="S268" s="21">
        <v>0</v>
      </c>
      <c r="T268" s="21">
        <v>100</v>
      </c>
      <c r="U268" s="21">
        <v>0</v>
      </c>
      <c r="V268" s="21">
        <v>1</v>
      </c>
    </row>
    <row r="269" spans="1:22" x14ac:dyDescent="0.35">
      <c r="A269" s="21">
        <v>810</v>
      </c>
      <c r="B269" s="21">
        <v>813.3</v>
      </c>
      <c r="C269" s="21">
        <v>0.13</v>
      </c>
      <c r="D269" s="21">
        <v>1.38</v>
      </c>
      <c r="E269" s="21">
        <v>98.62</v>
      </c>
      <c r="F269" s="21">
        <v>3.9399999999999998E-2</v>
      </c>
      <c r="G269" s="21">
        <v>0</v>
      </c>
      <c r="H269" s="21">
        <v>99.06</v>
      </c>
      <c r="I269" s="21">
        <v>0</v>
      </c>
      <c r="J269" s="21">
        <v>0.88100000000000001</v>
      </c>
      <c r="M269" s="21">
        <v>2430</v>
      </c>
      <c r="N269" s="21">
        <v>2440</v>
      </c>
      <c r="O269" s="21">
        <v>0</v>
      </c>
      <c r="P269" s="21">
        <v>100</v>
      </c>
      <c r="Q269" s="21">
        <v>0</v>
      </c>
      <c r="R269" s="21">
        <v>0</v>
      </c>
      <c r="S269" s="21">
        <v>0</v>
      </c>
      <c r="T269" s="21">
        <v>100</v>
      </c>
      <c r="U269" s="21">
        <v>0</v>
      </c>
      <c r="V269" s="21">
        <v>1</v>
      </c>
    </row>
    <row r="270" spans="1:22" x14ac:dyDescent="0.35">
      <c r="A270" s="21">
        <v>813.3</v>
      </c>
      <c r="B270" s="21">
        <v>816.7</v>
      </c>
      <c r="C270" s="21">
        <v>0.14000000000000001</v>
      </c>
      <c r="D270" s="21">
        <v>1.52</v>
      </c>
      <c r="E270" s="21">
        <v>98.48</v>
      </c>
      <c r="F270" s="21">
        <v>4.1200000000000001E-2</v>
      </c>
      <c r="G270" s="21">
        <v>0</v>
      </c>
      <c r="H270" s="21">
        <v>99.06</v>
      </c>
      <c r="I270" s="21">
        <v>0</v>
      </c>
      <c r="J270" s="21">
        <v>0.874</v>
      </c>
      <c r="M270" s="21">
        <v>2440</v>
      </c>
      <c r="N270" s="21">
        <v>2450</v>
      </c>
      <c r="O270" s="21">
        <v>0</v>
      </c>
      <c r="P270" s="21">
        <v>100</v>
      </c>
      <c r="Q270" s="21">
        <v>0</v>
      </c>
      <c r="R270" s="21">
        <v>0</v>
      </c>
      <c r="S270" s="21">
        <v>0</v>
      </c>
      <c r="T270" s="21">
        <v>100</v>
      </c>
      <c r="U270" s="21">
        <v>0</v>
      </c>
      <c r="V270" s="21">
        <v>1</v>
      </c>
    </row>
    <row r="271" spans="1:22" x14ac:dyDescent="0.35">
      <c r="A271" s="21">
        <v>816.7</v>
      </c>
      <c r="B271" s="21">
        <v>820</v>
      </c>
      <c r="C271" s="21">
        <v>0.05</v>
      </c>
      <c r="D271" s="21">
        <v>1.57</v>
      </c>
      <c r="E271" s="21">
        <v>98.43</v>
      </c>
      <c r="F271" s="21">
        <v>1.52E-2</v>
      </c>
      <c r="G271" s="21">
        <v>0</v>
      </c>
      <c r="H271" s="21">
        <v>99.06</v>
      </c>
      <c r="I271" s="21">
        <v>0</v>
      </c>
      <c r="J271" s="21">
        <v>0.90600000000000003</v>
      </c>
      <c r="M271" s="21">
        <v>2450</v>
      </c>
      <c r="N271" s="21">
        <v>2460</v>
      </c>
      <c r="O271" s="21">
        <v>0</v>
      </c>
      <c r="P271" s="21">
        <v>100</v>
      </c>
      <c r="Q271" s="21">
        <v>0</v>
      </c>
      <c r="R271" s="21">
        <v>0</v>
      </c>
      <c r="S271" s="21">
        <v>0</v>
      </c>
      <c r="T271" s="21">
        <v>100</v>
      </c>
      <c r="U271" s="21">
        <v>0</v>
      </c>
      <c r="V271" s="21">
        <v>1</v>
      </c>
    </row>
    <row r="272" spans="1:22" x14ac:dyDescent="0.35">
      <c r="A272" s="21">
        <v>820</v>
      </c>
      <c r="B272" s="21">
        <v>823.3</v>
      </c>
      <c r="C272" s="21">
        <v>0.18</v>
      </c>
      <c r="D272" s="21">
        <v>1.75</v>
      </c>
      <c r="E272" s="21">
        <v>98.25</v>
      </c>
      <c r="F272" s="21">
        <v>5.45E-2</v>
      </c>
      <c r="G272" s="21">
        <v>0.01</v>
      </c>
      <c r="H272" s="21">
        <v>99.07</v>
      </c>
      <c r="I272" s="21">
        <v>0</v>
      </c>
      <c r="J272" s="21">
        <v>0.90200000000000002</v>
      </c>
      <c r="M272" s="21">
        <v>2460</v>
      </c>
      <c r="N272" s="21">
        <v>2470</v>
      </c>
      <c r="O272" s="21">
        <v>0</v>
      </c>
      <c r="P272" s="21">
        <v>100</v>
      </c>
      <c r="Q272" s="21">
        <v>0</v>
      </c>
      <c r="R272" s="21">
        <v>0</v>
      </c>
      <c r="S272" s="21">
        <v>0</v>
      </c>
      <c r="T272" s="21">
        <v>100</v>
      </c>
      <c r="U272" s="21">
        <v>0</v>
      </c>
      <c r="V272" s="21">
        <v>1</v>
      </c>
    </row>
    <row r="273" spans="1:22" x14ac:dyDescent="0.35">
      <c r="A273" s="21">
        <v>823.3</v>
      </c>
      <c r="B273" s="21">
        <v>826.7</v>
      </c>
      <c r="C273" s="21">
        <v>0.22</v>
      </c>
      <c r="D273" s="21">
        <v>1.97</v>
      </c>
      <c r="E273" s="21">
        <v>98.03</v>
      </c>
      <c r="F273" s="21">
        <v>6.4699999999999994E-2</v>
      </c>
      <c r="G273" s="21">
        <v>0</v>
      </c>
      <c r="H273" s="21">
        <v>99.07</v>
      </c>
      <c r="I273" s="21">
        <v>0</v>
      </c>
      <c r="J273" s="21">
        <v>0.89200000000000002</v>
      </c>
      <c r="M273" s="21">
        <v>2470</v>
      </c>
      <c r="N273" s="21">
        <v>2480</v>
      </c>
      <c r="O273" s="21">
        <v>0</v>
      </c>
      <c r="P273" s="21">
        <v>100</v>
      </c>
      <c r="Q273" s="21">
        <v>0</v>
      </c>
      <c r="R273" s="21">
        <v>0</v>
      </c>
      <c r="S273" s="21">
        <v>0</v>
      </c>
      <c r="T273" s="21">
        <v>100</v>
      </c>
      <c r="U273" s="21">
        <v>0</v>
      </c>
      <c r="V273" s="21">
        <v>1</v>
      </c>
    </row>
    <row r="274" spans="1:22" x14ac:dyDescent="0.35">
      <c r="A274" s="21">
        <v>826.7</v>
      </c>
      <c r="B274" s="21">
        <v>830</v>
      </c>
      <c r="C274" s="21">
        <v>0.14000000000000001</v>
      </c>
      <c r="D274" s="21">
        <v>2.11</v>
      </c>
      <c r="E274" s="21">
        <v>97.89</v>
      </c>
      <c r="F274" s="21">
        <v>4.24E-2</v>
      </c>
      <c r="G274" s="21">
        <v>0</v>
      </c>
      <c r="H274" s="21">
        <v>99.07</v>
      </c>
      <c r="I274" s="21">
        <v>0</v>
      </c>
      <c r="J274" s="21">
        <v>0.89800000000000002</v>
      </c>
      <c r="M274" s="21">
        <v>2480</v>
      </c>
      <c r="N274" s="21">
        <v>2490</v>
      </c>
      <c r="O274" s="21">
        <v>0</v>
      </c>
      <c r="P274" s="21">
        <v>100</v>
      </c>
      <c r="Q274" s="21">
        <v>0</v>
      </c>
      <c r="R274" s="21">
        <v>0</v>
      </c>
      <c r="S274" s="21">
        <v>0</v>
      </c>
      <c r="T274" s="21">
        <v>100</v>
      </c>
      <c r="U274" s="21">
        <v>0</v>
      </c>
      <c r="V274" s="21">
        <v>1</v>
      </c>
    </row>
    <row r="275" spans="1:22" x14ac:dyDescent="0.35">
      <c r="A275" s="21">
        <v>830</v>
      </c>
      <c r="B275" s="21">
        <v>833.3</v>
      </c>
      <c r="C275" s="21">
        <v>0.05</v>
      </c>
      <c r="D275" s="21">
        <v>2.16</v>
      </c>
      <c r="E275" s="21">
        <v>97.84</v>
      </c>
      <c r="F275" s="21">
        <v>1.52E-2</v>
      </c>
      <c r="G275" s="21">
        <v>0.01</v>
      </c>
      <c r="H275" s="21">
        <v>99.08</v>
      </c>
      <c r="I275" s="21">
        <v>0</v>
      </c>
      <c r="J275" s="21">
        <v>0.89700000000000002</v>
      </c>
      <c r="M275" s="21">
        <v>2490</v>
      </c>
      <c r="N275" s="21">
        <v>2500</v>
      </c>
      <c r="O275" s="21">
        <v>0</v>
      </c>
      <c r="P275" s="21">
        <v>100</v>
      </c>
      <c r="Q275" s="21">
        <v>0</v>
      </c>
      <c r="R275" s="21">
        <v>0</v>
      </c>
      <c r="S275" s="21">
        <v>0</v>
      </c>
      <c r="T275" s="21">
        <v>100</v>
      </c>
      <c r="U275" s="21">
        <v>0</v>
      </c>
      <c r="V275" s="21">
        <v>1</v>
      </c>
    </row>
    <row r="276" spans="1:22" x14ac:dyDescent="0.35">
      <c r="A276" s="21">
        <v>833.3</v>
      </c>
      <c r="B276" s="21">
        <v>836.7</v>
      </c>
      <c r="C276" s="21">
        <v>0.1</v>
      </c>
      <c r="D276" s="21">
        <v>2.2599999999999998</v>
      </c>
      <c r="E276" s="21">
        <v>97.74</v>
      </c>
      <c r="F276" s="21">
        <v>2.9399999999999999E-2</v>
      </c>
      <c r="G276" s="21">
        <v>0</v>
      </c>
      <c r="H276" s="21">
        <v>99.08</v>
      </c>
      <c r="I276" s="21">
        <v>0</v>
      </c>
      <c r="J276" s="21">
        <v>0.878</v>
      </c>
      <c r="M276" s="21">
        <v>2500</v>
      </c>
      <c r="N276" s="21">
        <v>2510</v>
      </c>
      <c r="O276" s="21">
        <v>0</v>
      </c>
      <c r="P276" s="21">
        <v>100</v>
      </c>
      <c r="Q276" s="21">
        <v>0</v>
      </c>
      <c r="R276" s="21">
        <v>0</v>
      </c>
      <c r="S276" s="21">
        <v>0</v>
      </c>
      <c r="T276" s="21">
        <v>100</v>
      </c>
      <c r="U276" s="21">
        <v>0</v>
      </c>
      <c r="V276" s="21">
        <v>1</v>
      </c>
    </row>
    <row r="277" spans="1:22" x14ac:dyDescent="0.35">
      <c r="A277" s="21">
        <v>836.7</v>
      </c>
      <c r="B277" s="21">
        <v>840</v>
      </c>
      <c r="C277" s="21">
        <v>0.18</v>
      </c>
      <c r="D277" s="21">
        <v>2.44</v>
      </c>
      <c r="E277" s="21">
        <v>97.56</v>
      </c>
      <c r="F277" s="21">
        <v>5.45E-2</v>
      </c>
      <c r="G277" s="21">
        <v>0</v>
      </c>
      <c r="H277" s="21">
        <v>99.08</v>
      </c>
      <c r="I277" s="21">
        <v>0</v>
      </c>
      <c r="J277" s="21">
        <v>0.87</v>
      </c>
      <c r="M277" s="21">
        <v>2510</v>
      </c>
      <c r="N277" s="21">
        <v>2520</v>
      </c>
      <c r="O277" s="21">
        <v>0</v>
      </c>
      <c r="P277" s="21">
        <v>100</v>
      </c>
      <c r="Q277" s="21">
        <v>0</v>
      </c>
      <c r="R277" s="21">
        <v>0</v>
      </c>
      <c r="S277" s="21">
        <v>0</v>
      </c>
      <c r="T277" s="21">
        <v>100</v>
      </c>
      <c r="U277" s="21">
        <v>0</v>
      </c>
      <c r="V277" s="21">
        <v>1</v>
      </c>
    </row>
    <row r="278" spans="1:22" x14ac:dyDescent="0.35">
      <c r="A278" s="21">
        <v>840</v>
      </c>
      <c r="B278" s="21">
        <v>843.3</v>
      </c>
      <c r="C278" s="21">
        <v>0.53</v>
      </c>
      <c r="D278" s="21">
        <v>2.97</v>
      </c>
      <c r="E278" s="21">
        <v>97.03</v>
      </c>
      <c r="F278" s="21">
        <v>0.16059999999999999</v>
      </c>
      <c r="G278" s="21">
        <v>0.01</v>
      </c>
      <c r="H278" s="21">
        <v>99.09</v>
      </c>
      <c r="I278" s="21">
        <v>0</v>
      </c>
      <c r="J278" s="21">
        <v>0.91300000000000003</v>
      </c>
      <c r="M278" s="21">
        <v>2520</v>
      </c>
      <c r="N278" s="21">
        <v>2530</v>
      </c>
      <c r="O278" s="21">
        <v>0</v>
      </c>
      <c r="P278" s="21">
        <v>100</v>
      </c>
      <c r="Q278" s="21">
        <v>0</v>
      </c>
      <c r="R278" s="21">
        <v>0</v>
      </c>
      <c r="S278" s="21">
        <v>0</v>
      </c>
      <c r="T278" s="21">
        <v>100</v>
      </c>
      <c r="U278" s="21">
        <v>0</v>
      </c>
      <c r="V278" s="21">
        <v>1</v>
      </c>
    </row>
    <row r="279" spans="1:22" x14ac:dyDescent="0.35">
      <c r="A279" s="21">
        <v>843.3</v>
      </c>
      <c r="B279" s="21">
        <v>846.7</v>
      </c>
      <c r="C279" s="21">
        <v>0.28999999999999998</v>
      </c>
      <c r="D279" s="21">
        <v>3.26</v>
      </c>
      <c r="E279" s="21">
        <v>96.74</v>
      </c>
      <c r="F279" s="21">
        <v>8.5300000000000001E-2</v>
      </c>
      <c r="G279" s="21">
        <v>0.01</v>
      </c>
      <c r="H279" s="21">
        <v>99.1</v>
      </c>
      <c r="I279" s="21">
        <v>0</v>
      </c>
      <c r="J279" s="21">
        <v>0.91800000000000004</v>
      </c>
      <c r="M279" s="21">
        <v>2530</v>
      </c>
      <c r="N279" s="21">
        <v>2540</v>
      </c>
      <c r="O279" s="21">
        <v>0</v>
      </c>
      <c r="P279" s="21">
        <v>100</v>
      </c>
      <c r="Q279" s="21">
        <v>0</v>
      </c>
      <c r="R279" s="21">
        <v>0</v>
      </c>
      <c r="S279" s="21">
        <v>0</v>
      </c>
      <c r="T279" s="21">
        <v>100</v>
      </c>
      <c r="U279" s="21">
        <v>0</v>
      </c>
      <c r="V279" s="21">
        <v>1</v>
      </c>
    </row>
    <row r="280" spans="1:22" x14ac:dyDescent="0.35">
      <c r="A280" s="21">
        <v>846.7</v>
      </c>
      <c r="B280" s="21">
        <v>850</v>
      </c>
      <c r="C280" s="21">
        <v>0.45</v>
      </c>
      <c r="D280" s="21">
        <v>3.71</v>
      </c>
      <c r="E280" s="21">
        <v>96.29</v>
      </c>
      <c r="F280" s="21">
        <v>0.13639999999999999</v>
      </c>
      <c r="G280" s="21">
        <v>0</v>
      </c>
      <c r="H280" s="21">
        <v>99.1</v>
      </c>
      <c r="I280" s="21">
        <v>0</v>
      </c>
      <c r="J280" s="21">
        <v>0.91800000000000004</v>
      </c>
      <c r="M280" s="21">
        <v>2540</v>
      </c>
      <c r="N280" s="21">
        <v>2550</v>
      </c>
      <c r="O280" s="21">
        <v>0</v>
      </c>
      <c r="P280" s="21">
        <v>100</v>
      </c>
      <c r="Q280" s="21">
        <v>0</v>
      </c>
      <c r="R280" s="21">
        <v>0</v>
      </c>
      <c r="S280" s="21">
        <v>0</v>
      </c>
      <c r="T280" s="21">
        <v>100</v>
      </c>
      <c r="U280" s="21">
        <v>0</v>
      </c>
      <c r="V280" s="21">
        <v>1</v>
      </c>
    </row>
    <row r="281" spans="1:22" x14ac:dyDescent="0.35">
      <c r="A281" s="21">
        <v>850</v>
      </c>
      <c r="B281" s="21">
        <v>853.3</v>
      </c>
      <c r="C281" s="21">
        <v>0.42</v>
      </c>
      <c r="D281" s="21">
        <v>4.13</v>
      </c>
      <c r="E281" s="21">
        <v>95.87</v>
      </c>
      <c r="F281" s="21">
        <v>0.1273</v>
      </c>
      <c r="G281" s="21">
        <v>0.01</v>
      </c>
      <c r="H281" s="21">
        <v>99.11</v>
      </c>
      <c r="I281" s="21">
        <v>0</v>
      </c>
      <c r="J281" s="21">
        <v>0.90700000000000003</v>
      </c>
      <c r="M281" s="21">
        <v>2550</v>
      </c>
      <c r="N281" s="21">
        <v>2560</v>
      </c>
      <c r="O281" s="21">
        <v>0</v>
      </c>
      <c r="P281" s="21">
        <v>100</v>
      </c>
      <c r="Q281" s="21">
        <v>0</v>
      </c>
      <c r="R281" s="21">
        <v>0</v>
      </c>
      <c r="S281" s="21">
        <v>0</v>
      </c>
      <c r="T281" s="21">
        <v>100</v>
      </c>
      <c r="U281" s="21">
        <v>0</v>
      </c>
      <c r="V281" s="21">
        <v>1</v>
      </c>
    </row>
    <row r="282" spans="1:22" x14ac:dyDescent="0.35">
      <c r="A282" s="21">
        <v>853.3</v>
      </c>
      <c r="B282" s="21">
        <v>856.7</v>
      </c>
      <c r="C282" s="21">
        <v>0.22</v>
      </c>
      <c r="D282" s="21">
        <v>4.3499999999999996</v>
      </c>
      <c r="E282" s="21">
        <v>95.65</v>
      </c>
      <c r="F282" s="21">
        <v>6.4699999999999994E-2</v>
      </c>
      <c r="G282" s="21">
        <v>0.01</v>
      </c>
      <c r="H282" s="21">
        <v>99.12</v>
      </c>
      <c r="I282" s="21">
        <v>0</v>
      </c>
      <c r="J282" s="21">
        <v>0.91700000000000004</v>
      </c>
      <c r="M282" s="21">
        <v>2560</v>
      </c>
      <c r="N282" s="21">
        <v>2570</v>
      </c>
      <c r="O282" s="21">
        <v>0</v>
      </c>
      <c r="P282" s="21">
        <v>100</v>
      </c>
      <c r="Q282" s="21">
        <v>0</v>
      </c>
      <c r="R282" s="21">
        <v>0</v>
      </c>
      <c r="S282" s="21">
        <v>0</v>
      </c>
      <c r="T282" s="21">
        <v>100</v>
      </c>
      <c r="U282" s="21">
        <v>0</v>
      </c>
      <c r="V282" s="21">
        <v>1</v>
      </c>
    </row>
    <row r="283" spans="1:22" x14ac:dyDescent="0.35">
      <c r="A283" s="21">
        <v>856.7</v>
      </c>
      <c r="B283" s="21">
        <v>860</v>
      </c>
      <c r="C283" s="21">
        <v>0.19</v>
      </c>
      <c r="D283" s="21">
        <v>4.54</v>
      </c>
      <c r="E283" s="21">
        <v>95.46</v>
      </c>
      <c r="F283" s="21">
        <v>5.7599999999999998E-2</v>
      </c>
      <c r="G283" s="21">
        <v>0</v>
      </c>
      <c r="H283" s="21">
        <v>99.12</v>
      </c>
      <c r="I283" s="21">
        <v>0</v>
      </c>
      <c r="J283" s="21">
        <v>0.92100000000000004</v>
      </c>
      <c r="M283" s="21">
        <v>2570</v>
      </c>
      <c r="N283" s="21">
        <v>2580</v>
      </c>
      <c r="O283" s="21">
        <v>0</v>
      </c>
      <c r="P283" s="21">
        <v>100</v>
      </c>
      <c r="Q283" s="21">
        <v>0</v>
      </c>
      <c r="R283" s="21">
        <v>0</v>
      </c>
      <c r="S283" s="21">
        <v>0</v>
      </c>
      <c r="T283" s="21">
        <v>100</v>
      </c>
      <c r="U283" s="21">
        <v>0</v>
      </c>
      <c r="V283" s="21">
        <v>1</v>
      </c>
    </row>
    <row r="284" spans="1:22" x14ac:dyDescent="0.35">
      <c r="A284" s="21">
        <v>860</v>
      </c>
      <c r="B284" s="21">
        <v>863.3</v>
      </c>
      <c r="C284" s="21">
        <v>0.13</v>
      </c>
      <c r="D284" s="21">
        <v>4.67</v>
      </c>
      <c r="E284" s="21">
        <v>95.33</v>
      </c>
      <c r="F284" s="21">
        <v>3.9399999999999998E-2</v>
      </c>
      <c r="G284" s="21">
        <v>0</v>
      </c>
      <c r="H284" s="21">
        <v>99.12</v>
      </c>
      <c r="I284" s="21">
        <v>0</v>
      </c>
      <c r="J284" s="21">
        <v>0.91700000000000004</v>
      </c>
      <c r="M284" s="21">
        <v>2580</v>
      </c>
      <c r="N284" s="21">
        <v>2590</v>
      </c>
      <c r="O284" s="21">
        <v>0</v>
      </c>
      <c r="P284" s="21">
        <v>100</v>
      </c>
      <c r="Q284" s="21">
        <v>0</v>
      </c>
      <c r="R284" s="21">
        <v>0</v>
      </c>
      <c r="S284" s="21">
        <v>0</v>
      </c>
      <c r="T284" s="21">
        <v>100</v>
      </c>
      <c r="U284" s="21">
        <v>0</v>
      </c>
      <c r="V284" s="21">
        <v>1</v>
      </c>
    </row>
    <row r="285" spans="1:22" x14ac:dyDescent="0.35">
      <c r="A285" s="21">
        <v>863.3</v>
      </c>
      <c r="B285" s="21">
        <v>866.7</v>
      </c>
      <c r="C285" s="21">
        <v>0.18</v>
      </c>
      <c r="D285" s="21">
        <v>4.8499999999999996</v>
      </c>
      <c r="E285" s="21">
        <v>95.15</v>
      </c>
      <c r="F285" s="21">
        <v>5.2900000000000003E-2</v>
      </c>
      <c r="G285" s="21">
        <v>0.01</v>
      </c>
      <c r="H285" s="21">
        <v>99.13</v>
      </c>
      <c r="I285" s="21">
        <v>0</v>
      </c>
      <c r="J285" s="21">
        <v>0.89400000000000002</v>
      </c>
      <c r="M285" s="21">
        <v>2590</v>
      </c>
      <c r="N285" s="21">
        <v>2600</v>
      </c>
      <c r="O285" s="21">
        <v>0</v>
      </c>
      <c r="P285" s="21">
        <v>100</v>
      </c>
      <c r="Q285" s="21">
        <v>0</v>
      </c>
      <c r="R285" s="21">
        <v>0</v>
      </c>
      <c r="S285" s="21">
        <v>0</v>
      </c>
      <c r="T285" s="21">
        <v>100</v>
      </c>
      <c r="U285" s="21">
        <v>0</v>
      </c>
      <c r="V285" s="21">
        <v>1</v>
      </c>
    </row>
    <row r="286" spans="1:22" x14ac:dyDescent="0.35">
      <c r="A286" s="21">
        <v>866.7</v>
      </c>
      <c r="B286" s="21">
        <v>870</v>
      </c>
      <c r="C286" s="21">
        <v>0.42</v>
      </c>
      <c r="D286" s="21">
        <v>5.27</v>
      </c>
      <c r="E286" s="21">
        <v>94.73</v>
      </c>
      <c r="F286" s="21">
        <v>0.1273</v>
      </c>
      <c r="G286" s="21">
        <v>0</v>
      </c>
      <c r="H286" s="21">
        <v>99.13</v>
      </c>
      <c r="I286" s="21">
        <v>0</v>
      </c>
      <c r="J286" s="21">
        <v>0.878</v>
      </c>
      <c r="M286" s="21">
        <v>2600</v>
      </c>
      <c r="N286" s="21">
        <v>2610</v>
      </c>
      <c r="O286" s="21">
        <v>0</v>
      </c>
      <c r="P286" s="21">
        <v>100</v>
      </c>
      <c r="Q286" s="21">
        <v>0</v>
      </c>
      <c r="R286" s="21">
        <v>0</v>
      </c>
      <c r="S286" s="21">
        <v>0</v>
      </c>
      <c r="T286" s="21">
        <v>100</v>
      </c>
      <c r="U286" s="21">
        <v>0</v>
      </c>
      <c r="V286" s="21">
        <v>1</v>
      </c>
    </row>
    <row r="287" spans="1:22" x14ac:dyDescent="0.35">
      <c r="A287" s="21">
        <v>870</v>
      </c>
      <c r="B287" s="21">
        <v>873.3</v>
      </c>
      <c r="C287" s="21">
        <v>0.13</v>
      </c>
      <c r="D287" s="21">
        <v>5.4</v>
      </c>
      <c r="E287" s="21">
        <v>94.6</v>
      </c>
      <c r="F287" s="21">
        <v>3.9399999999999998E-2</v>
      </c>
      <c r="G287" s="21">
        <v>0</v>
      </c>
      <c r="H287" s="21">
        <v>99.13</v>
      </c>
      <c r="I287" s="21">
        <v>0</v>
      </c>
      <c r="J287" s="21">
        <v>0.85599999999999998</v>
      </c>
      <c r="M287" s="21">
        <v>2610</v>
      </c>
      <c r="N287" s="21">
        <v>2620</v>
      </c>
      <c r="O287" s="21">
        <v>0</v>
      </c>
      <c r="P287" s="21">
        <v>100</v>
      </c>
      <c r="Q287" s="21">
        <v>0</v>
      </c>
      <c r="R287" s="21">
        <v>0</v>
      </c>
      <c r="S287" s="21">
        <v>0</v>
      </c>
      <c r="T287" s="21">
        <v>100</v>
      </c>
      <c r="U287" s="21">
        <v>0</v>
      </c>
      <c r="V287" s="21">
        <v>1</v>
      </c>
    </row>
    <row r="288" spans="1:22" x14ac:dyDescent="0.35">
      <c r="A288" s="21">
        <v>873.3</v>
      </c>
      <c r="B288" s="21">
        <v>876.7</v>
      </c>
      <c r="C288" s="21">
        <v>0.16</v>
      </c>
      <c r="D288" s="21">
        <v>5.56</v>
      </c>
      <c r="E288" s="21">
        <v>94.44</v>
      </c>
      <c r="F288" s="21">
        <v>4.7100000000000003E-2</v>
      </c>
      <c r="G288" s="21">
        <v>0.01</v>
      </c>
      <c r="H288" s="21">
        <v>99.14</v>
      </c>
      <c r="I288" s="21">
        <v>0</v>
      </c>
      <c r="J288" s="21">
        <v>0.89700000000000002</v>
      </c>
      <c r="M288" s="21">
        <v>2620</v>
      </c>
      <c r="N288" s="21">
        <v>2630</v>
      </c>
      <c r="O288" s="21">
        <v>0</v>
      </c>
      <c r="P288" s="21">
        <v>100</v>
      </c>
      <c r="Q288" s="21">
        <v>0</v>
      </c>
      <c r="R288" s="21">
        <v>0</v>
      </c>
      <c r="S288" s="21">
        <v>0</v>
      </c>
      <c r="T288" s="21">
        <v>100</v>
      </c>
      <c r="U288" s="21">
        <v>0</v>
      </c>
      <c r="V288" s="21">
        <v>1</v>
      </c>
    </row>
    <row r="289" spans="1:22" x14ac:dyDescent="0.35">
      <c r="A289" s="21">
        <v>876.7</v>
      </c>
      <c r="B289" s="21">
        <v>880</v>
      </c>
      <c r="C289" s="21">
        <v>0.22</v>
      </c>
      <c r="D289" s="21">
        <v>5.78</v>
      </c>
      <c r="E289" s="21">
        <v>94.22</v>
      </c>
      <c r="F289" s="21">
        <v>6.6699999999999995E-2</v>
      </c>
      <c r="G289" s="21">
        <v>0</v>
      </c>
      <c r="H289" s="21">
        <v>99.14</v>
      </c>
      <c r="I289" s="21">
        <v>0</v>
      </c>
      <c r="J289" s="21">
        <v>0.90700000000000003</v>
      </c>
      <c r="M289" s="21">
        <v>2630</v>
      </c>
      <c r="N289" s="21">
        <v>2640</v>
      </c>
      <c r="O289" s="21">
        <v>0</v>
      </c>
      <c r="P289" s="21">
        <v>100</v>
      </c>
      <c r="Q289" s="21">
        <v>0</v>
      </c>
      <c r="R289" s="21">
        <v>0</v>
      </c>
      <c r="S289" s="21">
        <v>0</v>
      </c>
      <c r="T289" s="21">
        <v>100</v>
      </c>
      <c r="U289" s="21">
        <v>0</v>
      </c>
      <c r="V289" s="21">
        <v>1</v>
      </c>
    </row>
    <row r="290" spans="1:22" x14ac:dyDescent="0.35">
      <c r="A290" s="21">
        <v>880</v>
      </c>
      <c r="B290" s="21">
        <v>883.3</v>
      </c>
      <c r="C290" s="21">
        <v>0.15</v>
      </c>
      <c r="D290" s="21">
        <v>5.93</v>
      </c>
      <c r="E290" s="21">
        <v>94.07</v>
      </c>
      <c r="F290" s="21">
        <v>4.5499999999999999E-2</v>
      </c>
      <c r="G290" s="21">
        <v>0</v>
      </c>
      <c r="H290" s="21">
        <v>99.14</v>
      </c>
      <c r="I290" s="21">
        <v>0</v>
      </c>
      <c r="J290" s="21">
        <v>0.88600000000000001</v>
      </c>
      <c r="M290" s="21">
        <v>2640</v>
      </c>
      <c r="N290" s="21">
        <v>2650</v>
      </c>
      <c r="O290" s="21">
        <v>0</v>
      </c>
      <c r="P290" s="21">
        <v>100</v>
      </c>
      <c r="Q290" s="21">
        <v>0</v>
      </c>
      <c r="R290" s="21">
        <v>0</v>
      </c>
      <c r="S290" s="21">
        <v>0</v>
      </c>
      <c r="T290" s="21">
        <v>100</v>
      </c>
      <c r="U290" s="21">
        <v>0</v>
      </c>
      <c r="V290" s="21">
        <v>1</v>
      </c>
    </row>
    <row r="291" spans="1:22" x14ac:dyDescent="0.35">
      <c r="A291" s="21">
        <v>883.3</v>
      </c>
      <c r="B291" s="21">
        <v>886.7</v>
      </c>
      <c r="C291" s="21">
        <v>0.28000000000000003</v>
      </c>
      <c r="D291" s="21">
        <v>6.21</v>
      </c>
      <c r="E291" s="21">
        <v>93.79</v>
      </c>
      <c r="F291" s="21">
        <v>8.2400000000000001E-2</v>
      </c>
      <c r="G291" s="21">
        <v>0.01</v>
      </c>
      <c r="H291" s="21">
        <v>99.15</v>
      </c>
      <c r="I291" s="21">
        <v>0</v>
      </c>
      <c r="J291" s="21">
        <v>0.85699999999999998</v>
      </c>
      <c r="M291" s="21">
        <v>2650</v>
      </c>
      <c r="N291" s="21">
        <v>2660</v>
      </c>
      <c r="O291" s="21">
        <v>0</v>
      </c>
      <c r="P291" s="21">
        <v>100</v>
      </c>
      <c r="Q291" s="21">
        <v>0</v>
      </c>
      <c r="R291" s="21">
        <v>0</v>
      </c>
      <c r="S291" s="21">
        <v>0</v>
      </c>
      <c r="T291" s="21">
        <v>100</v>
      </c>
      <c r="U291" s="21">
        <v>0</v>
      </c>
      <c r="V291" s="21">
        <v>1</v>
      </c>
    </row>
    <row r="292" spans="1:22" x14ac:dyDescent="0.35">
      <c r="A292" s="21">
        <v>886.7</v>
      </c>
      <c r="B292" s="21">
        <v>890</v>
      </c>
      <c r="C292" s="21">
        <v>0.22</v>
      </c>
      <c r="D292" s="21">
        <v>6.43</v>
      </c>
      <c r="E292" s="21">
        <v>93.57</v>
      </c>
      <c r="F292" s="21">
        <v>6.6699999999999995E-2</v>
      </c>
      <c r="G292" s="21">
        <v>0</v>
      </c>
      <c r="H292" s="21">
        <v>99.15</v>
      </c>
      <c r="I292" s="21">
        <v>0</v>
      </c>
      <c r="J292" s="21">
        <v>0.91700000000000004</v>
      </c>
      <c r="M292" s="21">
        <v>2660</v>
      </c>
      <c r="N292" s="21">
        <v>2670</v>
      </c>
      <c r="O292" s="21">
        <v>0</v>
      </c>
      <c r="P292" s="21">
        <v>100</v>
      </c>
      <c r="Q292" s="21">
        <v>0</v>
      </c>
      <c r="R292" s="21">
        <v>0</v>
      </c>
      <c r="S292" s="21">
        <v>0</v>
      </c>
      <c r="T292" s="21">
        <v>100</v>
      </c>
      <c r="U292" s="21">
        <v>0</v>
      </c>
      <c r="V292" s="21">
        <v>1</v>
      </c>
    </row>
    <row r="293" spans="1:22" x14ac:dyDescent="0.35">
      <c r="A293" s="21">
        <v>890</v>
      </c>
      <c r="B293" s="21">
        <v>893.3</v>
      </c>
      <c r="C293" s="21">
        <v>0.39</v>
      </c>
      <c r="D293" s="21">
        <v>6.82</v>
      </c>
      <c r="E293" s="21">
        <v>93.18</v>
      </c>
      <c r="F293" s="21">
        <v>0.1182</v>
      </c>
      <c r="G293" s="21">
        <v>0.01</v>
      </c>
      <c r="H293" s="21">
        <v>99.16</v>
      </c>
      <c r="I293" s="21">
        <v>0</v>
      </c>
      <c r="J293" s="21">
        <v>0.91100000000000003</v>
      </c>
      <c r="M293" s="21">
        <v>2670</v>
      </c>
      <c r="N293" s="21">
        <v>2680</v>
      </c>
      <c r="O293" s="21">
        <v>0</v>
      </c>
      <c r="P293" s="21">
        <v>100</v>
      </c>
      <c r="Q293" s="21">
        <v>0</v>
      </c>
      <c r="R293" s="21">
        <v>0</v>
      </c>
      <c r="S293" s="21">
        <v>0</v>
      </c>
      <c r="T293" s="21">
        <v>100</v>
      </c>
      <c r="U293" s="21">
        <v>0</v>
      </c>
      <c r="V293" s="21">
        <v>1</v>
      </c>
    </row>
    <row r="294" spans="1:22" x14ac:dyDescent="0.35">
      <c r="A294" s="21">
        <v>893.3</v>
      </c>
      <c r="B294" s="21">
        <v>896.7</v>
      </c>
      <c r="C294" s="21">
        <v>0.59</v>
      </c>
      <c r="D294" s="21">
        <v>7.41</v>
      </c>
      <c r="E294" s="21">
        <v>92.59</v>
      </c>
      <c r="F294" s="21">
        <v>0.17349999999999999</v>
      </c>
      <c r="G294" s="21">
        <v>0</v>
      </c>
      <c r="H294" s="21">
        <v>99.16</v>
      </c>
      <c r="I294" s="21">
        <v>0</v>
      </c>
      <c r="J294" s="21">
        <v>0.90800000000000003</v>
      </c>
      <c r="M294" s="21">
        <v>2680</v>
      </c>
      <c r="N294" s="21">
        <v>2690</v>
      </c>
      <c r="O294" s="21">
        <v>0</v>
      </c>
      <c r="P294" s="21">
        <v>100</v>
      </c>
      <c r="Q294" s="21">
        <v>0</v>
      </c>
      <c r="R294" s="21">
        <v>0</v>
      </c>
      <c r="S294" s="21">
        <v>0</v>
      </c>
      <c r="T294" s="21">
        <v>100</v>
      </c>
      <c r="U294" s="21">
        <v>0</v>
      </c>
      <c r="V294" s="21">
        <v>1</v>
      </c>
    </row>
    <row r="295" spans="1:22" x14ac:dyDescent="0.35">
      <c r="A295" s="21">
        <v>896.7</v>
      </c>
      <c r="B295" s="21">
        <v>900</v>
      </c>
      <c r="C295" s="21">
        <v>0.27</v>
      </c>
      <c r="D295" s="21">
        <v>7.68</v>
      </c>
      <c r="E295" s="21">
        <v>92.32</v>
      </c>
      <c r="F295" s="21">
        <v>8.1799999999999998E-2</v>
      </c>
      <c r="G295" s="21">
        <v>0.01</v>
      </c>
      <c r="H295" s="21">
        <v>99.17</v>
      </c>
      <c r="I295" s="21">
        <v>0</v>
      </c>
      <c r="J295" s="21">
        <v>0.90500000000000003</v>
      </c>
      <c r="M295" s="21">
        <v>2690</v>
      </c>
      <c r="N295" s="21">
        <v>2700</v>
      </c>
      <c r="O295" s="21">
        <v>0</v>
      </c>
      <c r="P295" s="21">
        <v>100</v>
      </c>
      <c r="Q295" s="21">
        <v>0</v>
      </c>
      <c r="R295" s="21">
        <v>0</v>
      </c>
      <c r="S295" s="21">
        <v>0</v>
      </c>
      <c r="T295" s="21">
        <v>100</v>
      </c>
      <c r="U295" s="21">
        <v>0</v>
      </c>
      <c r="V295" s="21">
        <v>1</v>
      </c>
    </row>
    <row r="296" spans="1:22" x14ac:dyDescent="0.35">
      <c r="A296" s="21">
        <v>900</v>
      </c>
      <c r="B296" s="21">
        <v>903.3</v>
      </c>
      <c r="C296" s="21">
        <v>0.38</v>
      </c>
      <c r="D296" s="21">
        <v>8.06</v>
      </c>
      <c r="E296" s="21">
        <v>91.94</v>
      </c>
      <c r="F296" s="21">
        <v>0.1152</v>
      </c>
      <c r="G296" s="21">
        <v>0</v>
      </c>
      <c r="H296" s="21">
        <v>99.17</v>
      </c>
      <c r="I296" s="21">
        <v>0</v>
      </c>
      <c r="J296" s="21">
        <v>0.90100000000000002</v>
      </c>
      <c r="M296" s="21">
        <v>2700</v>
      </c>
      <c r="N296" s="21">
        <v>2710</v>
      </c>
      <c r="O296" s="21">
        <v>0</v>
      </c>
      <c r="P296" s="21">
        <v>100</v>
      </c>
      <c r="Q296" s="21">
        <v>0</v>
      </c>
      <c r="R296" s="21">
        <v>0</v>
      </c>
      <c r="S296" s="21">
        <v>0</v>
      </c>
      <c r="T296" s="21">
        <v>100</v>
      </c>
      <c r="U296" s="21">
        <v>0</v>
      </c>
      <c r="V296" s="21">
        <v>1</v>
      </c>
    </row>
    <row r="297" spans="1:22" x14ac:dyDescent="0.35">
      <c r="A297" s="21">
        <v>903.3</v>
      </c>
      <c r="B297" s="21">
        <v>906.7</v>
      </c>
      <c r="C297" s="21">
        <v>0.36</v>
      </c>
      <c r="D297" s="21">
        <v>8.42</v>
      </c>
      <c r="E297" s="21">
        <v>91.58</v>
      </c>
      <c r="F297" s="21">
        <v>0.10589999999999999</v>
      </c>
      <c r="G297" s="21">
        <v>0.01</v>
      </c>
      <c r="H297" s="21">
        <v>99.18</v>
      </c>
      <c r="I297" s="21">
        <v>0</v>
      </c>
      <c r="J297" s="21">
        <v>0.91500000000000004</v>
      </c>
      <c r="M297" s="21">
        <v>2710</v>
      </c>
      <c r="N297" s="21">
        <v>2720</v>
      </c>
      <c r="O297" s="21">
        <v>0</v>
      </c>
      <c r="P297" s="21">
        <v>100</v>
      </c>
      <c r="Q297" s="21">
        <v>0</v>
      </c>
      <c r="R297" s="21">
        <v>0</v>
      </c>
      <c r="S297" s="21">
        <v>0</v>
      </c>
      <c r="T297" s="21">
        <v>100</v>
      </c>
      <c r="U297" s="21">
        <v>0</v>
      </c>
      <c r="V297" s="21">
        <v>1</v>
      </c>
    </row>
    <row r="298" spans="1:22" x14ac:dyDescent="0.35">
      <c r="A298" s="21">
        <v>906.7</v>
      </c>
      <c r="B298" s="21">
        <v>910</v>
      </c>
      <c r="C298" s="21">
        <v>0.34</v>
      </c>
      <c r="D298" s="21">
        <v>8.76</v>
      </c>
      <c r="E298" s="21">
        <v>91.24</v>
      </c>
      <c r="F298" s="21">
        <v>0.10299999999999999</v>
      </c>
      <c r="G298" s="21">
        <v>0</v>
      </c>
      <c r="H298" s="21">
        <v>99.18</v>
      </c>
      <c r="I298" s="21">
        <v>0</v>
      </c>
      <c r="J298" s="21">
        <v>0.91100000000000003</v>
      </c>
      <c r="M298" s="21">
        <v>2720</v>
      </c>
      <c r="N298" s="21">
        <v>2730</v>
      </c>
      <c r="O298" s="21">
        <v>0</v>
      </c>
      <c r="P298" s="21">
        <v>100</v>
      </c>
      <c r="Q298" s="21">
        <v>0</v>
      </c>
      <c r="R298" s="21">
        <v>0</v>
      </c>
      <c r="S298" s="21">
        <v>0</v>
      </c>
      <c r="T298" s="21">
        <v>100</v>
      </c>
      <c r="U298" s="21">
        <v>0</v>
      </c>
      <c r="V298" s="21">
        <v>1</v>
      </c>
    </row>
    <row r="299" spans="1:22" x14ac:dyDescent="0.35">
      <c r="A299" s="21">
        <v>910</v>
      </c>
      <c r="B299" s="21">
        <v>913.3</v>
      </c>
      <c r="C299" s="21">
        <v>0.62</v>
      </c>
      <c r="D299" s="21">
        <v>9.3800000000000008</v>
      </c>
      <c r="E299" s="21">
        <v>90.62</v>
      </c>
      <c r="F299" s="21">
        <v>0.18790000000000001</v>
      </c>
      <c r="G299" s="21">
        <v>0.01</v>
      </c>
      <c r="H299" s="21">
        <v>99.19</v>
      </c>
      <c r="I299" s="21">
        <v>0</v>
      </c>
      <c r="J299" s="21">
        <v>0.88800000000000001</v>
      </c>
      <c r="M299" s="21">
        <v>2730</v>
      </c>
      <c r="N299" s="21">
        <v>2740</v>
      </c>
      <c r="O299" s="21">
        <v>0</v>
      </c>
      <c r="P299" s="21">
        <v>100</v>
      </c>
      <c r="Q299" s="21">
        <v>0</v>
      </c>
      <c r="R299" s="21">
        <v>0</v>
      </c>
      <c r="S299" s="21">
        <v>0</v>
      </c>
      <c r="T299" s="21">
        <v>100</v>
      </c>
      <c r="U299" s="21">
        <v>0</v>
      </c>
      <c r="V299" s="21">
        <v>1</v>
      </c>
    </row>
    <row r="300" spans="1:22" x14ac:dyDescent="0.35">
      <c r="A300" s="21">
        <v>913.3</v>
      </c>
      <c r="B300" s="21">
        <v>916.7</v>
      </c>
      <c r="C300" s="21">
        <v>0.66</v>
      </c>
      <c r="D300" s="21">
        <v>10.039999999999999</v>
      </c>
      <c r="E300" s="21">
        <v>89.96</v>
      </c>
      <c r="F300" s="21">
        <v>0.19409999999999999</v>
      </c>
      <c r="G300" s="21">
        <v>0.01</v>
      </c>
      <c r="H300" s="21">
        <v>99.2</v>
      </c>
      <c r="I300" s="21">
        <v>0</v>
      </c>
      <c r="J300" s="21">
        <v>0.90400000000000003</v>
      </c>
      <c r="M300" s="21">
        <v>2740</v>
      </c>
      <c r="N300" s="21">
        <v>2750</v>
      </c>
      <c r="O300" s="21">
        <v>0</v>
      </c>
      <c r="P300" s="21">
        <v>100</v>
      </c>
      <c r="Q300" s="21">
        <v>0</v>
      </c>
      <c r="R300" s="21">
        <v>0</v>
      </c>
      <c r="S300" s="21">
        <v>0</v>
      </c>
      <c r="T300" s="21">
        <v>100</v>
      </c>
      <c r="U300" s="21">
        <v>0</v>
      </c>
      <c r="V300" s="21">
        <v>1</v>
      </c>
    </row>
    <row r="301" spans="1:22" x14ac:dyDescent="0.35">
      <c r="A301" s="21">
        <v>916.7</v>
      </c>
      <c r="B301" s="21">
        <v>920</v>
      </c>
      <c r="C301" s="21">
        <v>0.53</v>
      </c>
      <c r="D301" s="21">
        <v>10.57</v>
      </c>
      <c r="E301" s="21">
        <v>89.43</v>
      </c>
      <c r="F301" s="21">
        <v>0.16059999999999999</v>
      </c>
      <c r="G301" s="21">
        <v>0.01</v>
      </c>
      <c r="H301" s="21">
        <v>99.21</v>
      </c>
      <c r="I301" s="21">
        <v>0</v>
      </c>
      <c r="J301" s="21">
        <v>0.90100000000000002</v>
      </c>
      <c r="M301" s="21">
        <v>2750</v>
      </c>
      <c r="N301" s="21">
        <v>2760</v>
      </c>
      <c r="O301" s="21">
        <v>0</v>
      </c>
      <c r="P301" s="21">
        <v>100</v>
      </c>
      <c r="Q301" s="21">
        <v>0</v>
      </c>
      <c r="R301" s="21">
        <v>0</v>
      </c>
      <c r="S301" s="21">
        <v>0</v>
      </c>
      <c r="T301" s="21">
        <v>100</v>
      </c>
      <c r="U301" s="21">
        <v>0</v>
      </c>
      <c r="V301" s="21">
        <v>1</v>
      </c>
    </row>
    <row r="302" spans="1:22" x14ac:dyDescent="0.35">
      <c r="A302" s="21">
        <v>920</v>
      </c>
      <c r="B302" s="21">
        <v>923.3</v>
      </c>
      <c r="C302" s="21">
        <v>1.18</v>
      </c>
      <c r="D302" s="21">
        <v>11.75</v>
      </c>
      <c r="E302" s="21">
        <v>88.25</v>
      </c>
      <c r="F302" s="21">
        <v>0.35759999999999997</v>
      </c>
      <c r="G302" s="21">
        <v>0.01</v>
      </c>
      <c r="H302" s="21">
        <v>99.22</v>
      </c>
      <c r="I302" s="21">
        <v>0</v>
      </c>
      <c r="J302" s="21">
        <v>0.89800000000000002</v>
      </c>
      <c r="M302" s="21">
        <v>2760</v>
      </c>
      <c r="N302" s="21">
        <v>2770</v>
      </c>
      <c r="O302" s="21">
        <v>0</v>
      </c>
      <c r="P302" s="21">
        <v>100</v>
      </c>
      <c r="Q302" s="21">
        <v>0</v>
      </c>
      <c r="R302" s="21">
        <v>0</v>
      </c>
      <c r="S302" s="21">
        <v>0</v>
      </c>
      <c r="T302" s="21">
        <v>100</v>
      </c>
      <c r="U302" s="21">
        <v>0</v>
      </c>
      <c r="V302" s="21">
        <v>1</v>
      </c>
    </row>
    <row r="303" spans="1:22" x14ac:dyDescent="0.35">
      <c r="A303" s="21">
        <v>923.3</v>
      </c>
      <c r="B303" s="21">
        <v>926.7</v>
      </c>
      <c r="C303" s="21">
        <v>0.77</v>
      </c>
      <c r="D303" s="21">
        <v>12.52</v>
      </c>
      <c r="E303" s="21">
        <v>87.48</v>
      </c>
      <c r="F303" s="21">
        <v>0.22650000000000001</v>
      </c>
      <c r="G303" s="21">
        <v>0.02</v>
      </c>
      <c r="H303" s="21">
        <v>99.24</v>
      </c>
      <c r="I303" s="21">
        <v>0.01</v>
      </c>
      <c r="J303" s="21">
        <v>0.90600000000000003</v>
      </c>
      <c r="M303" s="21">
        <v>2770</v>
      </c>
      <c r="N303" s="21">
        <v>2780</v>
      </c>
      <c r="O303" s="21">
        <v>0</v>
      </c>
      <c r="P303" s="21">
        <v>100</v>
      </c>
      <c r="Q303" s="21">
        <v>0</v>
      </c>
      <c r="R303" s="21">
        <v>0</v>
      </c>
      <c r="S303" s="21">
        <v>0</v>
      </c>
      <c r="T303" s="21">
        <v>100</v>
      </c>
      <c r="U303" s="21">
        <v>0</v>
      </c>
      <c r="V303" s="21">
        <v>1</v>
      </c>
    </row>
    <row r="304" spans="1:22" x14ac:dyDescent="0.35">
      <c r="A304" s="21">
        <v>926.7</v>
      </c>
      <c r="B304" s="21">
        <v>930</v>
      </c>
      <c r="C304" s="21">
        <v>0.76</v>
      </c>
      <c r="D304" s="21">
        <v>13.28</v>
      </c>
      <c r="E304" s="21">
        <v>86.72</v>
      </c>
      <c r="F304" s="21">
        <v>0.2303</v>
      </c>
      <c r="G304" s="21">
        <v>0</v>
      </c>
      <c r="H304" s="21">
        <v>99.24</v>
      </c>
      <c r="I304" s="21">
        <v>0</v>
      </c>
      <c r="J304" s="21">
        <v>0.92100000000000004</v>
      </c>
      <c r="M304" s="21">
        <v>2780</v>
      </c>
      <c r="N304" s="21">
        <v>2790</v>
      </c>
      <c r="O304" s="21">
        <v>0</v>
      </c>
      <c r="P304" s="21">
        <v>100</v>
      </c>
      <c r="Q304" s="21">
        <v>0</v>
      </c>
      <c r="R304" s="21">
        <v>0</v>
      </c>
      <c r="S304" s="21">
        <v>0</v>
      </c>
      <c r="T304" s="21">
        <v>100</v>
      </c>
      <c r="U304" s="21">
        <v>0</v>
      </c>
      <c r="V304" s="21">
        <v>1</v>
      </c>
    </row>
    <row r="305" spans="1:22" x14ac:dyDescent="0.35">
      <c r="A305" s="21">
        <v>930</v>
      </c>
      <c r="B305" s="21">
        <v>933.3</v>
      </c>
      <c r="C305" s="21">
        <v>0.45</v>
      </c>
      <c r="D305" s="21">
        <v>13.73</v>
      </c>
      <c r="E305" s="21">
        <v>86.27</v>
      </c>
      <c r="F305" s="21">
        <v>0.13639999999999999</v>
      </c>
      <c r="G305" s="21">
        <v>0.02</v>
      </c>
      <c r="H305" s="21">
        <v>99.26</v>
      </c>
      <c r="I305" s="21">
        <v>0.01</v>
      </c>
      <c r="J305" s="21">
        <v>0.91200000000000003</v>
      </c>
      <c r="M305" s="21">
        <v>2790</v>
      </c>
      <c r="N305" s="21">
        <v>2800</v>
      </c>
      <c r="O305" s="21">
        <v>0</v>
      </c>
      <c r="P305" s="21">
        <v>100</v>
      </c>
      <c r="Q305" s="21">
        <v>0</v>
      </c>
      <c r="R305" s="21">
        <v>0</v>
      </c>
      <c r="S305" s="21">
        <v>0</v>
      </c>
      <c r="T305" s="21">
        <v>100</v>
      </c>
      <c r="U305" s="21">
        <v>0</v>
      </c>
      <c r="V305" s="21">
        <v>1</v>
      </c>
    </row>
    <row r="306" spans="1:22" x14ac:dyDescent="0.35">
      <c r="A306" s="21">
        <v>933.3</v>
      </c>
      <c r="B306" s="21">
        <v>936.7</v>
      </c>
      <c r="C306" s="21">
        <v>0.93</v>
      </c>
      <c r="D306" s="21">
        <v>14.66</v>
      </c>
      <c r="E306" s="21">
        <v>85.34</v>
      </c>
      <c r="F306" s="21">
        <v>0.27350000000000002</v>
      </c>
      <c r="G306" s="21">
        <v>0.01</v>
      </c>
      <c r="H306" s="21">
        <v>99.27</v>
      </c>
      <c r="I306" s="21">
        <v>0</v>
      </c>
      <c r="J306" s="21">
        <v>0.90200000000000002</v>
      </c>
      <c r="M306" s="21">
        <v>2800</v>
      </c>
      <c r="N306" s="21">
        <v>2810</v>
      </c>
      <c r="O306" s="21">
        <v>0</v>
      </c>
      <c r="P306" s="21">
        <v>100</v>
      </c>
      <c r="Q306" s="21">
        <v>0</v>
      </c>
      <c r="R306" s="21">
        <v>0</v>
      </c>
      <c r="S306" s="21">
        <v>0</v>
      </c>
      <c r="T306" s="21">
        <v>100</v>
      </c>
      <c r="U306" s="21">
        <v>0</v>
      </c>
      <c r="V306" s="21">
        <v>1</v>
      </c>
    </row>
    <row r="307" spans="1:22" x14ac:dyDescent="0.35">
      <c r="A307" s="21">
        <v>936.7</v>
      </c>
      <c r="B307" s="21">
        <v>940</v>
      </c>
      <c r="C307" s="21">
        <v>0.82</v>
      </c>
      <c r="D307" s="21">
        <v>15.48</v>
      </c>
      <c r="E307" s="21">
        <v>84.52</v>
      </c>
      <c r="F307" s="21">
        <v>0.2485</v>
      </c>
      <c r="G307" s="21">
        <v>0.01</v>
      </c>
      <c r="H307" s="21">
        <v>99.28</v>
      </c>
      <c r="I307" s="21">
        <v>0</v>
      </c>
      <c r="J307" s="21">
        <v>0.88200000000000001</v>
      </c>
      <c r="M307" s="21">
        <v>2810</v>
      </c>
      <c r="N307" s="21">
        <v>2820</v>
      </c>
      <c r="O307" s="21">
        <v>0</v>
      </c>
      <c r="P307" s="21">
        <v>100</v>
      </c>
      <c r="Q307" s="21">
        <v>0</v>
      </c>
      <c r="R307" s="21">
        <v>0</v>
      </c>
      <c r="S307" s="21">
        <v>0</v>
      </c>
      <c r="T307" s="21">
        <v>100</v>
      </c>
      <c r="U307" s="21">
        <v>0</v>
      </c>
      <c r="V307" s="21">
        <v>1</v>
      </c>
    </row>
    <row r="308" spans="1:22" x14ac:dyDescent="0.35">
      <c r="A308" s="21">
        <v>940</v>
      </c>
      <c r="B308" s="21">
        <v>943.3</v>
      </c>
      <c r="C308" s="21">
        <v>0.61</v>
      </c>
      <c r="D308" s="21">
        <v>16.09</v>
      </c>
      <c r="E308" s="21">
        <v>83.91</v>
      </c>
      <c r="F308" s="21">
        <v>0.18479999999999999</v>
      </c>
      <c r="G308" s="21">
        <v>0</v>
      </c>
      <c r="H308" s="21">
        <v>99.28</v>
      </c>
      <c r="I308" s="21">
        <v>0</v>
      </c>
      <c r="J308" s="21">
        <v>0.88600000000000001</v>
      </c>
      <c r="M308" s="21">
        <v>2820</v>
      </c>
      <c r="N308" s="21">
        <v>2830</v>
      </c>
      <c r="O308" s="21">
        <v>0</v>
      </c>
      <c r="P308" s="21">
        <v>100</v>
      </c>
      <c r="Q308" s="21">
        <v>0</v>
      </c>
      <c r="R308" s="21">
        <v>0</v>
      </c>
      <c r="S308" s="21">
        <v>0</v>
      </c>
      <c r="T308" s="21">
        <v>100</v>
      </c>
      <c r="U308" s="21">
        <v>0</v>
      </c>
      <c r="V308" s="21">
        <v>1</v>
      </c>
    </row>
    <row r="309" spans="1:22" x14ac:dyDescent="0.35">
      <c r="A309" s="21">
        <v>943.3</v>
      </c>
      <c r="B309" s="21">
        <v>946.7</v>
      </c>
      <c r="C309" s="21">
        <v>0.71</v>
      </c>
      <c r="D309" s="21">
        <v>16.8</v>
      </c>
      <c r="E309" s="21">
        <v>83.2</v>
      </c>
      <c r="F309" s="21">
        <v>0.20880000000000001</v>
      </c>
      <c r="G309" s="21">
        <v>0.02</v>
      </c>
      <c r="H309" s="21">
        <v>99.3</v>
      </c>
      <c r="I309" s="21">
        <v>0.01</v>
      </c>
      <c r="J309" s="21">
        <v>0.89800000000000002</v>
      </c>
      <c r="M309" s="21">
        <v>2830</v>
      </c>
      <c r="N309" s="21">
        <v>2840</v>
      </c>
      <c r="O309" s="21">
        <v>0</v>
      </c>
      <c r="P309" s="21">
        <v>100</v>
      </c>
      <c r="Q309" s="21">
        <v>0</v>
      </c>
      <c r="R309" s="21">
        <v>0</v>
      </c>
      <c r="S309" s="21">
        <v>0</v>
      </c>
      <c r="T309" s="21">
        <v>100</v>
      </c>
      <c r="U309" s="21">
        <v>0</v>
      </c>
      <c r="V309" s="21">
        <v>1</v>
      </c>
    </row>
    <row r="310" spans="1:22" x14ac:dyDescent="0.35">
      <c r="A310" s="21">
        <v>946.7</v>
      </c>
      <c r="B310" s="21">
        <v>950</v>
      </c>
      <c r="C310" s="21">
        <v>1.68</v>
      </c>
      <c r="D310" s="21">
        <v>18.48</v>
      </c>
      <c r="E310" s="21">
        <v>81.52</v>
      </c>
      <c r="F310" s="21">
        <v>0.5091</v>
      </c>
      <c r="G310" s="21">
        <v>0.01</v>
      </c>
      <c r="H310" s="21">
        <v>99.31</v>
      </c>
      <c r="I310" s="21">
        <v>0</v>
      </c>
      <c r="J310" s="21">
        <v>0.89500000000000002</v>
      </c>
      <c r="M310" s="21">
        <v>2840</v>
      </c>
      <c r="N310" s="21">
        <v>2850</v>
      </c>
      <c r="O310" s="21">
        <v>0</v>
      </c>
      <c r="P310" s="21">
        <v>100</v>
      </c>
      <c r="Q310" s="21">
        <v>0</v>
      </c>
      <c r="R310" s="21">
        <v>0</v>
      </c>
      <c r="S310" s="21">
        <v>0</v>
      </c>
      <c r="T310" s="21">
        <v>100</v>
      </c>
      <c r="U310" s="21">
        <v>0</v>
      </c>
      <c r="V310" s="21">
        <v>1</v>
      </c>
    </row>
    <row r="311" spans="1:22" x14ac:dyDescent="0.35">
      <c r="A311" s="21">
        <v>950</v>
      </c>
      <c r="B311" s="21">
        <v>953.3</v>
      </c>
      <c r="C311" s="21">
        <v>1.18</v>
      </c>
      <c r="D311" s="21">
        <v>19.66</v>
      </c>
      <c r="E311" s="21">
        <v>80.34</v>
      </c>
      <c r="F311" s="21">
        <v>0.35759999999999997</v>
      </c>
      <c r="G311" s="21">
        <v>0.02</v>
      </c>
      <c r="H311" s="21">
        <v>99.33</v>
      </c>
      <c r="I311" s="21">
        <v>0.01</v>
      </c>
      <c r="J311" s="21">
        <v>0.90800000000000003</v>
      </c>
      <c r="M311" s="21">
        <v>2850</v>
      </c>
      <c r="N311" s="21">
        <v>2860</v>
      </c>
      <c r="O311" s="21">
        <v>0</v>
      </c>
      <c r="P311" s="21">
        <v>100</v>
      </c>
      <c r="Q311" s="21">
        <v>0</v>
      </c>
      <c r="R311" s="21">
        <v>0</v>
      </c>
      <c r="S311" s="21">
        <v>0</v>
      </c>
      <c r="T311" s="21">
        <v>100</v>
      </c>
      <c r="U311" s="21">
        <v>0</v>
      </c>
      <c r="V311" s="21">
        <v>1</v>
      </c>
    </row>
    <row r="312" spans="1:22" x14ac:dyDescent="0.35">
      <c r="A312" s="21">
        <v>953.3</v>
      </c>
      <c r="B312" s="21">
        <v>956.7</v>
      </c>
      <c r="C312" s="21">
        <v>0.59</v>
      </c>
      <c r="D312" s="21">
        <v>20.25</v>
      </c>
      <c r="E312" s="21">
        <v>79.75</v>
      </c>
      <c r="F312" s="21">
        <v>0.17349999999999999</v>
      </c>
      <c r="G312" s="21">
        <v>0.01</v>
      </c>
      <c r="H312" s="21">
        <v>99.34</v>
      </c>
      <c r="I312" s="21">
        <v>0</v>
      </c>
      <c r="J312" s="21">
        <v>0.90500000000000003</v>
      </c>
      <c r="M312" s="21">
        <v>2860</v>
      </c>
      <c r="N312" s="21">
        <v>2870</v>
      </c>
      <c r="O312" s="21">
        <v>0</v>
      </c>
      <c r="P312" s="21">
        <v>100</v>
      </c>
      <c r="Q312" s="21">
        <v>0</v>
      </c>
      <c r="R312" s="21">
        <v>0</v>
      </c>
      <c r="S312" s="21">
        <v>0</v>
      </c>
      <c r="T312" s="21">
        <v>100</v>
      </c>
      <c r="U312" s="21">
        <v>0</v>
      </c>
      <c r="V312" s="21">
        <v>1</v>
      </c>
    </row>
    <row r="313" spans="1:22" x14ac:dyDescent="0.35">
      <c r="A313" s="21">
        <v>956.7</v>
      </c>
      <c r="B313" s="21">
        <v>960</v>
      </c>
      <c r="C313" s="21">
        <v>0.69</v>
      </c>
      <c r="D313" s="21">
        <v>20.94</v>
      </c>
      <c r="E313" s="21">
        <v>79.06</v>
      </c>
      <c r="F313" s="21">
        <v>0.20910000000000001</v>
      </c>
      <c r="G313" s="21">
        <v>0</v>
      </c>
      <c r="H313" s="21">
        <v>99.34</v>
      </c>
      <c r="I313" s="21">
        <v>0</v>
      </c>
      <c r="J313" s="21">
        <v>0.91900000000000004</v>
      </c>
      <c r="M313" s="21">
        <v>2870</v>
      </c>
      <c r="N313" s="21">
        <v>2880</v>
      </c>
      <c r="O313" s="21">
        <v>0</v>
      </c>
      <c r="P313" s="21">
        <v>100</v>
      </c>
      <c r="Q313" s="21">
        <v>0</v>
      </c>
      <c r="R313" s="21">
        <v>0</v>
      </c>
      <c r="S313" s="21">
        <v>0</v>
      </c>
      <c r="T313" s="21">
        <v>100</v>
      </c>
      <c r="U313" s="21">
        <v>0</v>
      </c>
      <c r="V313" s="21">
        <v>1</v>
      </c>
    </row>
    <row r="314" spans="1:22" x14ac:dyDescent="0.35">
      <c r="A314" s="21">
        <v>960</v>
      </c>
      <c r="B314" s="21">
        <v>963.3</v>
      </c>
      <c r="C314" s="21">
        <v>0.62</v>
      </c>
      <c r="D314" s="21">
        <v>21.56</v>
      </c>
      <c r="E314" s="21">
        <v>78.44</v>
      </c>
      <c r="F314" s="21">
        <v>0.18790000000000001</v>
      </c>
      <c r="G314" s="21">
        <v>0.01</v>
      </c>
      <c r="H314" s="21">
        <v>99.35</v>
      </c>
      <c r="I314" s="21">
        <v>0</v>
      </c>
      <c r="J314" s="21">
        <v>0.91400000000000003</v>
      </c>
      <c r="M314" s="21">
        <v>2880</v>
      </c>
      <c r="N314" s="21">
        <v>2890</v>
      </c>
      <c r="O314" s="21">
        <v>0</v>
      </c>
      <c r="P314" s="21">
        <v>100</v>
      </c>
      <c r="Q314" s="21">
        <v>0</v>
      </c>
      <c r="R314" s="21">
        <v>0</v>
      </c>
      <c r="S314" s="21">
        <v>0</v>
      </c>
      <c r="T314" s="21">
        <v>100</v>
      </c>
      <c r="U314" s="21">
        <v>0</v>
      </c>
      <c r="V314" s="21">
        <v>1</v>
      </c>
    </row>
    <row r="315" spans="1:22" x14ac:dyDescent="0.35">
      <c r="A315" s="21">
        <v>963.3</v>
      </c>
      <c r="B315" s="21">
        <v>966.7</v>
      </c>
      <c r="C315" s="21">
        <v>0.92</v>
      </c>
      <c r="D315" s="21">
        <v>22.48</v>
      </c>
      <c r="E315" s="21">
        <v>77.52</v>
      </c>
      <c r="F315" s="21">
        <v>0.27060000000000001</v>
      </c>
      <c r="G315" s="21">
        <v>0.01</v>
      </c>
      <c r="H315" s="21">
        <v>99.36</v>
      </c>
      <c r="I315" s="21">
        <v>0</v>
      </c>
      <c r="J315" s="21">
        <v>0.91</v>
      </c>
      <c r="M315" s="21">
        <v>2890</v>
      </c>
      <c r="N315" s="21">
        <v>2900</v>
      </c>
      <c r="O315" s="21">
        <v>0</v>
      </c>
      <c r="P315" s="21">
        <v>100</v>
      </c>
      <c r="Q315" s="21">
        <v>0</v>
      </c>
      <c r="R315" s="21">
        <v>0</v>
      </c>
      <c r="S315" s="21">
        <v>0</v>
      </c>
      <c r="T315" s="21">
        <v>100</v>
      </c>
      <c r="U315" s="21">
        <v>0</v>
      </c>
      <c r="V315" s="21">
        <v>1</v>
      </c>
    </row>
    <row r="316" spans="1:22" x14ac:dyDescent="0.35">
      <c r="A316" s="21">
        <v>966.7</v>
      </c>
      <c r="B316" s="21">
        <v>970</v>
      </c>
      <c r="C316" s="21">
        <v>0.67</v>
      </c>
      <c r="D316" s="21">
        <v>23.15</v>
      </c>
      <c r="E316" s="21">
        <v>76.849999999999994</v>
      </c>
      <c r="F316" s="21">
        <v>0.20300000000000001</v>
      </c>
      <c r="G316" s="21">
        <v>0.01</v>
      </c>
      <c r="H316" s="21">
        <v>99.37</v>
      </c>
      <c r="I316" s="21">
        <v>0</v>
      </c>
      <c r="J316" s="21">
        <v>0.92100000000000004</v>
      </c>
      <c r="M316" s="21">
        <v>2900</v>
      </c>
      <c r="N316" s="21">
        <v>2910</v>
      </c>
      <c r="O316" s="21">
        <v>0</v>
      </c>
      <c r="P316" s="21">
        <v>100</v>
      </c>
      <c r="Q316" s="21">
        <v>0</v>
      </c>
      <c r="R316" s="21">
        <v>0</v>
      </c>
      <c r="S316" s="21">
        <v>0</v>
      </c>
      <c r="T316" s="21">
        <v>100</v>
      </c>
      <c r="U316" s="21">
        <v>0</v>
      </c>
      <c r="V316" s="21">
        <v>1</v>
      </c>
    </row>
    <row r="317" spans="1:22" x14ac:dyDescent="0.35">
      <c r="A317" s="21">
        <v>970</v>
      </c>
      <c r="B317" s="21">
        <v>973.3</v>
      </c>
      <c r="C317" s="21">
        <v>1.19</v>
      </c>
      <c r="D317" s="21">
        <v>24.34</v>
      </c>
      <c r="E317" s="21">
        <v>75.66</v>
      </c>
      <c r="F317" s="21">
        <v>0.36059999999999998</v>
      </c>
      <c r="G317" s="21">
        <v>0.02</v>
      </c>
      <c r="H317" s="21">
        <v>99.39</v>
      </c>
      <c r="I317" s="21">
        <v>0.01</v>
      </c>
      <c r="J317" s="21">
        <v>0.91600000000000004</v>
      </c>
      <c r="M317" s="21">
        <v>2910</v>
      </c>
      <c r="N317" s="21">
        <v>2920</v>
      </c>
      <c r="O317" s="21">
        <v>0</v>
      </c>
      <c r="P317" s="21">
        <v>100</v>
      </c>
      <c r="Q317" s="21">
        <v>0</v>
      </c>
      <c r="R317" s="21">
        <v>0</v>
      </c>
      <c r="S317" s="21">
        <v>0</v>
      </c>
      <c r="T317" s="21">
        <v>100</v>
      </c>
      <c r="U317" s="21">
        <v>0</v>
      </c>
      <c r="V317" s="21">
        <v>1</v>
      </c>
    </row>
    <row r="318" spans="1:22" x14ac:dyDescent="0.35">
      <c r="A318" s="21">
        <v>973.3</v>
      </c>
      <c r="B318" s="21">
        <v>976.7</v>
      </c>
      <c r="C318" s="21">
        <v>1.1399999999999999</v>
      </c>
      <c r="D318" s="21">
        <v>25.48</v>
      </c>
      <c r="E318" s="21">
        <v>74.52</v>
      </c>
      <c r="F318" s="21">
        <v>0.33529999999999999</v>
      </c>
      <c r="G318" s="21">
        <v>0.01</v>
      </c>
      <c r="H318" s="21">
        <v>99.4</v>
      </c>
      <c r="I318" s="21">
        <v>0</v>
      </c>
      <c r="J318" s="21">
        <v>0.90100000000000002</v>
      </c>
      <c r="M318" s="21">
        <v>2920</v>
      </c>
      <c r="N318" s="21">
        <v>2930</v>
      </c>
      <c r="O318" s="21">
        <v>0</v>
      </c>
      <c r="P318" s="21">
        <v>100</v>
      </c>
      <c r="Q318" s="21">
        <v>0</v>
      </c>
      <c r="R318" s="21">
        <v>0</v>
      </c>
      <c r="S318" s="21">
        <v>0</v>
      </c>
      <c r="T318" s="21">
        <v>100</v>
      </c>
      <c r="U318" s="21">
        <v>0</v>
      </c>
      <c r="V318" s="21">
        <v>1</v>
      </c>
    </row>
    <row r="319" spans="1:22" x14ac:dyDescent="0.35">
      <c r="A319" s="21">
        <v>976.7</v>
      </c>
      <c r="B319" s="21">
        <v>980</v>
      </c>
      <c r="C319" s="21">
        <v>0.88</v>
      </c>
      <c r="D319" s="21">
        <v>26.36</v>
      </c>
      <c r="E319" s="21">
        <v>73.64</v>
      </c>
      <c r="F319" s="21">
        <v>0.26669999999999999</v>
      </c>
      <c r="G319" s="21">
        <v>0.01</v>
      </c>
      <c r="H319" s="21">
        <v>99.41</v>
      </c>
      <c r="I319" s="21">
        <v>0</v>
      </c>
      <c r="J319" s="21">
        <v>0.91200000000000003</v>
      </c>
      <c r="M319" s="21">
        <v>2930</v>
      </c>
      <c r="N319" s="21">
        <v>2940</v>
      </c>
      <c r="O319" s="21">
        <v>0</v>
      </c>
      <c r="P319" s="21">
        <v>100</v>
      </c>
      <c r="Q319" s="21">
        <v>0</v>
      </c>
      <c r="R319" s="21">
        <v>0</v>
      </c>
      <c r="S319" s="21">
        <v>0</v>
      </c>
      <c r="T319" s="21">
        <v>100</v>
      </c>
      <c r="U319" s="21">
        <v>0</v>
      </c>
      <c r="V319" s="21">
        <v>1</v>
      </c>
    </row>
    <row r="320" spans="1:22" x14ac:dyDescent="0.35">
      <c r="A320" s="21">
        <v>980</v>
      </c>
      <c r="B320" s="21">
        <v>983.3</v>
      </c>
      <c r="C320" s="21">
        <v>1.17</v>
      </c>
      <c r="D320" s="21">
        <v>27.53</v>
      </c>
      <c r="E320" s="21">
        <v>72.47</v>
      </c>
      <c r="F320" s="21">
        <v>0.35449999999999998</v>
      </c>
      <c r="G320" s="21">
        <v>0.01</v>
      </c>
      <c r="H320" s="21">
        <v>99.42</v>
      </c>
      <c r="I320" s="21">
        <v>0</v>
      </c>
      <c r="J320" s="21">
        <v>0.91100000000000003</v>
      </c>
      <c r="M320" s="21">
        <v>2940</v>
      </c>
      <c r="N320" s="21">
        <v>2950</v>
      </c>
      <c r="O320" s="21">
        <v>0</v>
      </c>
      <c r="P320" s="21">
        <v>100</v>
      </c>
      <c r="Q320" s="21">
        <v>0</v>
      </c>
      <c r="R320" s="21">
        <v>0</v>
      </c>
      <c r="S320" s="21">
        <v>0</v>
      </c>
      <c r="T320" s="21">
        <v>100</v>
      </c>
      <c r="U320" s="21">
        <v>0</v>
      </c>
      <c r="V320" s="21">
        <v>1</v>
      </c>
    </row>
    <row r="321" spans="1:22" x14ac:dyDescent="0.35">
      <c r="A321" s="21">
        <v>983.3</v>
      </c>
      <c r="B321" s="21">
        <v>986.7</v>
      </c>
      <c r="C321" s="21">
        <v>1.26</v>
      </c>
      <c r="D321" s="21">
        <v>28.79</v>
      </c>
      <c r="E321" s="21">
        <v>71.209999999999994</v>
      </c>
      <c r="F321" s="21">
        <v>0.37059999999999998</v>
      </c>
      <c r="G321" s="21">
        <v>0.02</v>
      </c>
      <c r="H321" s="21">
        <v>99.44</v>
      </c>
      <c r="I321" s="21">
        <v>0.01</v>
      </c>
      <c r="J321" s="21">
        <v>0.90300000000000002</v>
      </c>
      <c r="M321" s="21">
        <v>2950</v>
      </c>
      <c r="N321" s="21">
        <v>2960</v>
      </c>
      <c r="O321" s="21">
        <v>0</v>
      </c>
      <c r="P321" s="21">
        <v>100</v>
      </c>
      <c r="Q321" s="21">
        <v>0</v>
      </c>
      <c r="R321" s="21">
        <v>0</v>
      </c>
      <c r="S321" s="21">
        <v>0</v>
      </c>
      <c r="T321" s="21">
        <v>100</v>
      </c>
      <c r="U321" s="21">
        <v>0</v>
      </c>
      <c r="V321" s="21">
        <v>1</v>
      </c>
    </row>
    <row r="322" spans="1:22" x14ac:dyDescent="0.35">
      <c r="A322" s="21">
        <v>986.7</v>
      </c>
      <c r="B322" s="21">
        <v>990</v>
      </c>
      <c r="C322" s="21">
        <v>0.74</v>
      </c>
      <c r="D322" s="21">
        <v>29.53</v>
      </c>
      <c r="E322" s="21">
        <v>70.47</v>
      </c>
      <c r="F322" s="21">
        <v>0.22420000000000001</v>
      </c>
      <c r="G322" s="21">
        <v>0</v>
      </c>
      <c r="H322" s="21">
        <v>99.44</v>
      </c>
      <c r="I322" s="21">
        <v>0</v>
      </c>
      <c r="J322" s="21">
        <v>0.9</v>
      </c>
      <c r="M322" s="21">
        <v>2960</v>
      </c>
      <c r="N322" s="21">
        <v>2970</v>
      </c>
      <c r="O322" s="21">
        <v>0</v>
      </c>
      <c r="P322" s="21">
        <v>100</v>
      </c>
      <c r="Q322" s="21">
        <v>0</v>
      </c>
      <c r="R322" s="21">
        <v>0</v>
      </c>
      <c r="S322" s="21">
        <v>0</v>
      </c>
      <c r="T322" s="21">
        <v>100</v>
      </c>
      <c r="U322" s="21">
        <v>0</v>
      </c>
      <c r="V322" s="21">
        <v>1</v>
      </c>
    </row>
    <row r="323" spans="1:22" x14ac:dyDescent="0.35">
      <c r="A323" s="21">
        <v>990</v>
      </c>
      <c r="B323" s="21">
        <v>993.3</v>
      </c>
      <c r="C323" s="21">
        <v>0.77</v>
      </c>
      <c r="D323" s="21">
        <v>30.3</v>
      </c>
      <c r="E323" s="21">
        <v>69.7</v>
      </c>
      <c r="F323" s="21">
        <v>0.23330000000000001</v>
      </c>
      <c r="G323" s="21">
        <v>0.01</v>
      </c>
      <c r="H323" s="21">
        <v>99.45</v>
      </c>
      <c r="I323" s="21">
        <v>0</v>
      </c>
      <c r="J323" s="21">
        <v>0.91300000000000003</v>
      </c>
      <c r="M323" s="21">
        <v>2970</v>
      </c>
      <c r="N323" s="21">
        <v>2980</v>
      </c>
      <c r="O323" s="21">
        <v>0</v>
      </c>
      <c r="P323" s="21">
        <v>100</v>
      </c>
      <c r="Q323" s="21">
        <v>0</v>
      </c>
      <c r="R323" s="21">
        <v>0</v>
      </c>
      <c r="S323" s="21">
        <v>0</v>
      </c>
      <c r="T323" s="21">
        <v>100</v>
      </c>
      <c r="U323" s="21">
        <v>0</v>
      </c>
      <c r="V323" s="21">
        <v>1</v>
      </c>
    </row>
    <row r="324" spans="1:22" x14ac:dyDescent="0.35">
      <c r="A324" s="21">
        <v>993.3</v>
      </c>
      <c r="B324" s="21">
        <v>996.7</v>
      </c>
      <c r="C324" s="21">
        <v>0.94</v>
      </c>
      <c r="D324" s="21">
        <v>31.24</v>
      </c>
      <c r="E324" s="21">
        <v>68.760000000000005</v>
      </c>
      <c r="F324" s="21">
        <v>0.27650000000000002</v>
      </c>
      <c r="G324" s="21">
        <v>0.01</v>
      </c>
      <c r="H324" s="21">
        <v>99.46</v>
      </c>
      <c r="I324" s="21">
        <v>0</v>
      </c>
      <c r="J324" s="21">
        <v>0.90200000000000002</v>
      </c>
      <c r="M324" s="21">
        <v>2980</v>
      </c>
      <c r="N324" s="21">
        <v>2990</v>
      </c>
      <c r="O324" s="21">
        <v>0</v>
      </c>
      <c r="P324" s="21">
        <v>100</v>
      </c>
      <c r="Q324" s="21">
        <v>0</v>
      </c>
      <c r="R324" s="21">
        <v>0</v>
      </c>
      <c r="S324" s="21">
        <v>0</v>
      </c>
      <c r="T324" s="21">
        <v>100</v>
      </c>
      <c r="U324" s="21">
        <v>0</v>
      </c>
      <c r="V324" s="21">
        <v>1</v>
      </c>
    </row>
    <row r="325" spans="1:22" x14ac:dyDescent="0.35">
      <c r="A325" s="21">
        <v>996.7</v>
      </c>
      <c r="B325" s="21">
        <v>1000</v>
      </c>
      <c r="C325" s="21">
        <v>0.56000000000000005</v>
      </c>
      <c r="D325" s="21">
        <v>31.8</v>
      </c>
      <c r="E325" s="21">
        <v>68.2</v>
      </c>
      <c r="F325" s="21">
        <v>0.16969999999999999</v>
      </c>
      <c r="G325" s="21">
        <v>0.01</v>
      </c>
      <c r="H325" s="21">
        <v>99.47</v>
      </c>
      <c r="I325" s="21">
        <v>0</v>
      </c>
      <c r="J325" s="21">
        <v>0.90900000000000003</v>
      </c>
      <c r="M325" s="21">
        <v>2990</v>
      </c>
      <c r="N325" s="21">
        <v>3000</v>
      </c>
      <c r="O325" s="21">
        <v>0</v>
      </c>
      <c r="P325" s="21">
        <v>100</v>
      </c>
      <c r="Q325" s="21">
        <v>0</v>
      </c>
      <c r="R325" s="21">
        <v>0</v>
      </c>
      <c r="S325" s="21">
        <v>0</v>
      </c>
      <c r="T325" s="21">
        <v>100</v>
      </c>
      <c r="U325" s="21">
        <v>0</v>
      </c>
      <c r="V325" s="21">
        <v>1</v>
      </c>
    </row>
    <row r="326" spans="1:22" x14ac:dyDescent="0.35">
      <c r="A326" s="21">
        <v>1000</v>
      </c>
      <c r="B326" s="21">
        <v>1000000</v>
      </c>
      <c r="C326" s="21">
        <v>68.2</v>
      </c>
      <c r="D326" s="21">
        <v>100</v>
      </c>
      <c r="E326" s="21">
        <v>0</v>
      </c>
      <c r="F326" s="21">
        <v>1E-4</v>
      </c>
      <c r="G326" s="21">
        <v>0.53</v>
      </c>
      <c r="H326" s="21">
        <v>100</v>
      </c>
      <c r="I326" s="21">
        <v>0</v>
      </c>
      <c r="J326" s="21">
        <v>0.85699999999999998</v>
      </c>
      <c r="M326" s="21">
        <v>3000</v>
      </c>
      <c r="N326" s="21">
        <v>1000000</v>
      </c>
      <c r="O326" s="21">
        <v>0</v>
      </c>
      <c r="P326" s="21">
        <v>100</v>
      </c>
      <c r="Q326" s="21">
        <v>0</v>
      </c>
      <c r="R326" s="21">
        <v>0</v>
      </c>
      <c r="S326" s="21">
        <v>0</v>
      </c>
      <c r="T326" s="21">
        <v>100</v>
      </c>
      <c r="U326" s="21">
        <v>0</v>
      </c>
      <c r="V326" s="21">
        <v>1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FA4D6-45D2-8148-80E9-CB4ACF1D48E8}">
  <dimension ref="A1:V326"/>
  <sheetViews>
    <sheetView topLeftCell="J6" zoomScale="71" workbookViewId="0">
      <selection activeCell="N22" sqref="N22"/>
    </sheetView>
  </sheetViews>
  <sheetFormatPr defaultColWidth="10.83203125" defaultRowHeight="15.5" x14ac:dyDescent="0.35"/>
  <cols>
    <col min="1" max="1" width="22" style="7" customWidth="1"/>
    <col min="2" max="12" width="10.83203125" style="7"/>
    <col min="13" max="13" width="22.33203125" style="7" customWidth="1"/>
    <col min="14" max="16384" width="10.83203125" style="7"/>
  </cols>
  <sheetData>
    <row r="1" spans="1:18" x14ac:dyDescent="0.35">
      <c r="A1" s="7" t="s">
        <v>775</v>
      </c>
      <c r="B1" s="7" t="s">
        <v>638</v>
      </c>
      <c r="C1" s="7" t="s">
        <v>776</v>
      </c>
      <c r="D1" s="7" t="s">
        <v>643</v>
      </c>
      <c r="E1" s="7" t="s">
        <v>644</v>
      </c>
      <c r="F1" s="7" t="s">
        <v>640</v>
      </c>
      <c r="M1" s="7" t="s">
        <v>902</v>
      </c>
      <c r="N1" s="7" t="s">
        <v>638</v>
      </c>
      <c r="O1" s="7" t="s">
        <v>776</v>
      </c>
      <c r="P1" s="7" t="s">
        <v>643</v>
      </c>
      <c r="Q1" s="7" t="s">
        <v>671</v>
      </c>
      <c r="R1" s="7" t="s">
        <v>672</v>
      </c>
    </row>
    <row r="5" spans="1:18" x14ac:dyDescent="0.35">
      <c r="A5" s="7" t="s">
        <v>641</v>
      </c>
      <c r="M5" s="7" t="s">
        <v>641</v>
      </c>
    </row>
    <row r="6" spans="1:18" x14ac:dyDescent="0.35">
      <c r="A6" s="7" t="s">
        <v>642</v>
      </c>
      <c r="M6" s="7" t="s">
        <v>642</v>
      </c>
    </row>
    <row r="9" spans="1:18" x14ac:dyDescent="0.35">
      <c r="A9" s="12" t="s">
        <v>1731</v>
      </c>
      <c r="B9" s="13">
        <f>(6/B19)</f>
        <v>0.94652153336488398</v>
      </c>
      <c r="M9" s="12" t="s">
        <v>1732</v>
      </c>
      <c r="N9" s="13">
        <f>(6/N19)</f>
        <v>0.93254585017096669</v>
      </c>
    </row>
    <row r="10" spans="1:18" x14ac:dyDescent="0.35">
      <c r="A10" s="12" t="s">
        <v>34</v>
      </c>
      <c r="B10" s="13">
        <v>757.4</v>
      </c>
      <c r="M10" s="12" t="s">
        <v>34</v>
      </c>
      <c r="N10" s="20">
        <v>745.2</v>
      </c>
    </row>
    <row r="11" spans="1:18" x14ac:dyDescent="0.35">
      <c r="A11" s="12" t="s">
        <v>35</v>
      </c>
      <c r="B11" s="13">
        <v>896.9</v>
      </c>
      <c r="M11" s="12" t="s">
        <v>35</v>
      </c>
      <c r="N11" s="20">
        <v>892.4</v>
      </c>
    </row>
    <row r="12" spans="1:18" x14ac:dyDescent="0.35">
      <c r="A12" s="12" t="s">
        <v>36</v>
      </c>
      <c r="B12" s="13">
        <v>1055.3</v>
      </c>
      <c r="M12" s="12" t="s">
        <v>36</v>
      </c>
      <c r="N12" s="20">
        <v>1077</v>
      </c>
    </row>
    <row r="13" spans="1:18" x14ac:dyDescent="0.35">
      <c r="A13" s="12" t="s">
        <v>37</v>
      </c>
      <c r="B13" s="13">
        <v>100</v>
      </c>
      <c r="M13" s="12" t="s">
        <v>37</v>
      </c>
      <c r="N13" s="20">
        <v>100</v>
      </c>
    </row>
    <row r="14" spans="1:18" x14ac:dyDescent="0.35">
      <c r="A14" s="12" t="s">
        <v>39</v>
      </c>
      <c r="B14" s="20">
        <v>100</v>
      </c>
      <c r="M14" s="12" t="s">
        <v>39</v>
      </c>
      <c r="N14" s="20">
        <v>100</v>
      </c>
    </row>
    <row r="15" spans="1:18" x14ac:dyDescent="0.35">
      <c r="A15" s="12" t="s">
        <v>40</v>
      </c>
      <c r="B15" s="20">
        <v>902.4</v>
      </c>
      <c r="M15" s="12" t="s">
        <v>40</v>
      </c>
      <c r="N15" s="20">
        <v>908.3</v>
      </c>
    </row>
    <row r="16" spans="1:18" x14ac:dyDescent="0.35">
      <c r="A16" s="12" t="s">
        <v>41</v>
      </c>
      <c r="B16" s="20">
        <v>126</v>
      </c>
      <c r="M16" s="12" t="s">
        <v>41</v>
      </c>
      <c r="N16" s="20">
        <v>155.5</v>
      </c>
    </row>
    <row r="17" spans="1:22" x14ac:dyDescent="0.35">
      <c r="A17" s="12" t="s">
        <v>42</v>
      </c>
      <c r="B17" s="20">
        <v>0.33200000000000002</v>
      </c>
      <c r="M17" s="12" t="s">
        <v>42</v>
      </c>
      <c r="N17" s="20">
        <v>0.372</v>
      </c>
    </row>
    <row r="18" spans="1:22" x14ac:dyDescent="0.35">
      <c r="A18" s="12" t="s">
        <v>43</v>
      </c>
      <c r="B18" s="20">
        <v>1.2250000000000001</v>
      </c>
      <c r="M18" s="12" t="s">
        <v>43</v>
      </c>
      <c r="N18" s="20">
        <v>1.2390000000000001</v>
      </c>
    </row>
    <row r="19" spans="1:22" x14ac:dyDescent="0.35">
      <c r="A19" s="12" t="s">
        <v>44</v>
      </c>
      <c r="B19" s="13">
        <v>6.3390000000000004</v>
      </c>
      <c r="M19" s="12" t="s">
        <v>44</v>
      </c>
      <c r="N19" s="20">
        <v>6.4340000000000002</v>
      </c>
    </row>
    <row r="20" spans="1:22" x14ac:dyDescent="0.35">
      <c r="A20" s="12" t="s">
        <v>45</v>
      </c>
      <c r="B20" s="20">
        <v>0.01</v>
      </c>
      <c r="M20" s="12" t="s">
        <v>45</v>
      </c>
      <c r="N20" s="20">
        <v>0</v>
      </c>
    </row>
    <row r="21" spans="1:22" x14ac:dyDescent="0.35">
      <c r="A21" s="12" t="s">
        <v>47</v>
      </c>
      <c r="B21" s="20">
        <v>896.9</v>
      </c>
      <c r="M21" s="12" t="s">
        <v>47</v>
      </c>
      <c r="N21" s="20">
        <v>892.4</v>
      </c>
    </row>
    <row r="22" spans="1:22" x14ac:dyDescent="0.35">
      <c r="A22" s="12" t="s">
        <v>48</v>
      </c>
      <c r="B22" s="20">
        <v>0.88</v>
      </c>
      <c r="M22" s="12" t="s">
        <v>48</v>
      </c>
      <c r="N22" s="20">
        <v>0.878</v>
      </c>
    </row>
    <row r="23" spans="1:22" x14ac:dyDescent="0.35">
      <c r="A23" s="12" t="s">
        <v>49</v>
      </c>
      <c r="B23" s="20">
        <v>0.72799999999999998</v>
      </c>
      <c r="M23" s="12" t="s">
        <v>49</v>
      </c>
      <c r="N23" s="20">
        <v>0.72699999999999998</v>
      </c>
    </row>
    <row r="25" spans="1:22" x14ac:dyDescent="0.35">
      <c r="A25" s="12" t="s">
        <v>51</v>
      </c>
      <c r="B25" s="12" t="s">
        <v>52</v>
      </c>
      <c r="C25" s="12" t="s">
        <v>53</v>
      </c>
      <c r="D25" s="12" t="s">
        <v>54</v>
      </c>
      <c r="E25" s="12" t="s">
        <v>55</v>
      </c>
      <c r="F25" s="12" t="s">
        <v>56</v>
      </c>
      <c r="G25" s="12" t="s">
        <v>57</v>
      </c>
      <c r="H25" s="12" t="s">
        <v>58</v>
      </c>
      <c r="I25" s="12" t="s">
        <v>59</v>
      </c>
      <c r="J25" s="12" t="s">
        <v>60</v>
      </c>
      <c r="M25" s="12" t="s">
        <v>51</v>
      </c>
      <c r="N25" s="12" t="s">
        <v>52</v>
      </c>
      <c r="O25" s="12" t="s">
        <v>53</v>
      </c>
      <c r="P25" s="12" t="s">
        <v>54</v>
      </c>
      <c r="Q25" s="12" t="s">
        <v>55</v>
      </c>
      <c r="R25" s="12" t="s">
        <v>56</v>
      </c>
      <c r="S25" s="12" t="s">
        <v>57</v>
      </c>
      <c r="T25" s="12" t="s">
        <v>58</v>
      </c>
      <c r="U25" s="12" t="s">
        <v>59</v>
      </c>
      <c r="V25" s="12" t="s">
        <v>60</v>
      </c>
    </row>
    <row r="26" spans="1:22" x14ac:dyDescent="0.35">
      <c r="A26" s="13">
        <v>0</v>
      </c>
      <c r="B26" s="20">
        <v>3.3</v>
      </c>
      <c r="C26" s="20">
        <v>0</v>
      </c>
      <c r="D26" s="20">
        <v>0</v>
      </c>
      <c r="E26" s="20">
        <v>100</v>
      </c>
      <c r="F26" s="20">
        <v>0</v>
      </c>
      <c r="G26" s="20">
        <v>31.12</v>
      </c>
      <c r="H26" s="20">
        <v>31.12</v>
      </c>
      <c r="I26" s="20">
        <v>9.43</v>
      </c>
      <c r="J26" s="20">
        <v>0.8</v>
      </c>
      <c r="M26" s="20">
        <v>0</v>
      </c>
      <c r="N26" s="20">
        <v>10</v>
      </c>
      <c r="O26" s="20">
        <v>0</v>
      </c>
      <c r="P26" s="20">
        <v>0</v>
      </c>
      <c r="Q26" s="20">
        <v>100</v>
      </c>
      <c r="R26" s="20">
        <v>0</v>
      </c>
      <c r="S26" s="20">
        <v>73.010000000000005</v>
      </c>
      <c r="T26" s="20">
        <v>73.010000000000005</v>
      </c>
      <c r="U26" s="20">
        <v>7.3010000000000002</v>
      </c>
      <c r="V26" s="20">
        <v>0.75600000000000001</v>
      </c>
    </row>
    <row r="27" spans="1:22" x14ac:dyDescent="0.35">
      <c r="A27" s="20">
        <v>3.3</v>
      </c>
      <c r="B27" s="20">
        <v>6.7</v>
      </c>
      <c r="C27" s="20">
        <v>0</v>
      </c>
      <c r="D27" s="20">
        <v>0</v>
      </c>
      <c r="E27" s="20">
        <v>100</v>
      </c>
      <c r="F27" s="20">
        <v>0</v>
      </c>
      <c r="G27" s="20">
        <v>33.409999999999997</v>
      </c>
      <c r="H27" s="20">
        <v>64.53</v>
      </c>
      <c r="I27" s="20">
        <v>9.8260000000000005</v>
      </c>
      <c r="J27" s="20">
        <v>0.80800000000000005</v>
      </c>
      <c r="M27" s="20">
        <v>10</v>
      </c>
      <c r="N27" s="20">
        <v>20</v>
      </c>
      <c r="O27" s="20">
        <v>0.01</v>
      </c>
      <c r="P27" s="20">
        <v>0.01</v>
      </c>
      <c r="Q27" s="20">
        <v>99.99</v>
      </c>
      <c r="R27" s="20">
        <v>1E-3</v>
      </c>
      <c r="S27" s="20">
        <v>15.68</v>
      </c>
      <c r="T27" s="20">
        <v>88.69</v>
      </c>
      <c r="U27" s="20">
        <v>1.5680000000000001</v>
      </c>
      <c r="V27" s="20">
        <v>0.80700000000000005</v>
      </c>
    </row>
    <row r="28" spans="1:22" x14ac:dyDescent="0.35">
      <c r="A28" s="20">
        <v>6.7</v>
      </c>
      <c r="B28" s="20">
        <v>10</v>
      </c>
      <c r="C28" s="20">
        <v>0</v>
      </c>
      <c r="D28" s="20">
        <v>0</v>
      </c>
      <c r="E28" s="20">
        <v>100</v>
      </c>
      <c r="F28" s="20">
        <v>0</v>
      </c>
      <c r="G28" s="20">
        <v>6.47</v>
      </c>
      <c r="H28" s="20">
        <v>71</v>
      </c>
      <c r="I28" s="20">
        <v>1.9610000000000001</v>
      </c>
      <c r="J28" s="20">
        <v>0.80200000000000005</v>
      </c>
      <c r="M28" s="20">
        <v>20</v>
      </c>
      <c r="N28" s="20">
        <v>30</v>
      </c>
      <c r="O28" s="20">
        <v>0</v>
      </c>
      <c r="P28" s="20">
        <v>0.01</v>
      </c>
      <c r="Q28" s="20">
        <v>99.99</v>
      </c>
      <c r="R28" s="20">
        <v>0</v>
      </c>
      <c r="S28" s="20">
        <v>2.5</v>
      </c>
      <c r="T28" s="20">
        <v>91.19</v>
      </c>
      <c r="U28" s="20">
        <v>0.25</v>
      </c>
      <c r="V28" s="20">
        <v>0.66600000000000004</v>
      </c>
    </row>
    <row r="29" spans="1:22" x14ac:dyDescent="0.35">
      <c r="A29" s="20">
        <v>10</v>
      </c>
      <c r="B29" s="20">
        <v>13.3</v>
      </c>
      <c r="C29" s="20">
        <v>0</v>
      </c>
      <c r="D29" s="20">
        <v>0</v>
      </c>
      <c r="E29" s="20">
        <v>100</v>
      </c>
      <c r="F29" s="20">
        <v>0</v>
      </c>
      <c r="G29" s="20">
        <v>8.31</v>
      </c>
      <c r="H29" s="20">
        <v>79.31</v>
      </c>
      <c r="I29" s="20">
        <v>2.5179999999999998</v>
      </c>
      <c r="J29" s="20">
        <v>0.81699999999999995</v>
      </c>
      <c r="M29" s="20">
        <v>30</v>
      </c>
      <c r="N29" s="20">
        <v>40</v>
      </c>
      <c r="O29" s="20">
        <v>0.01</v>
      </c>
      <c r="P29" s="20">
        <v>0.02</v>
      </c>
      <c r="Q29" s="20">
        <v>99.98</v>
      </c>
      <c r="R29" s="20">
        <v>1E-3</v>
      </c>
      <c r="S29" s="20">
        <v>1.3</v>
      </c>
      <c r="T29" s="20">
        <v>92.49</v>
      </c>
      <c r="U29" s="20">
        <v>0.13</v>
      </c>
      <c r="V29" s="20">
        <v>0.69099999999999995</v>
      </c>
    </row>
    <row r="30" spans="1:22" x14ac:dyDescent="0.35">
      <c r="A30" s="20">
        <v>13.3</v>
      </c>
      <c r="B30" s="20">
        <v>16.7</v>
      </c>
      <c r="C30" s="20">
        <v>0.01</v>
      </c>
      <c r="D30" s="20">
        <v>0.01</v>
      </c>
      <c r="E30" s="20">
        <v>99.99</v>
      </c>
      <c r="F30" s="20">
        <v>2.8999999999999998E-3</v>
      </c>
      <c r="G30" s="20">
        <v>8.6199999999999992</v>
      </c>
      <c r="H30" s="20">
        <v>87.93</v>
      </c>
      <c r="I30" s="20">
        <v>2.5350000000000001</v>
      </c>
      <c r="J30" s="20">
        <v>0.83899999999999997</v>
      </c>
      <c r="M30" s="20">
        <v>40</v>
      </c>
      <c r="N30" s="20">
        <v>50</v>
      </c>
      <c r="O30" s="20">
        <v>0.05</v>
      </c>
      <c r="P30" s="20">
        <v>7.0000000000000007E-2</v>
      </c>
      <c r="Q30" s="20">
        <v>99.93</v>
      </c>
      <c r="R30" s="20">
        <v>5.0000000000000001E-3</v>
      </c>
      <c r="S30" s="20">
        <v>3.81</v>
      </c>
      <c r="T30" s="20">
        <v>96.3</v>
      </c>
      <c r="U30" s="20">
        <v>0.38100000000000001</v>
      </c>
      <c r="V30" s="20">
        <v>0.68200000000000005</v>
      </c>
    </row>
    <row r="31" spans="1:22" x14ac:dyDescent="0.35">
      <c r="A31" s="20">
        <v>16.7</v>
      </c>
      <c r="B31" s="20">
        <v>20</v>
      </c>
      <c r="C31" s="20">
        <v>0</v>
      </c>
      <c r="D31" s="20">
        <v>0.01</v>
      </c>
      <c r="E31" s="20">
        <v>99.99</v>
      </c>
      <c r="F31" s="20">
        <v>0</v>
      </c>
      <c r="G31" s="20">
        <v>3.27</v>
      </c>
      <c r="H31" s="20">
        <v>91.2</v>
      </c>
      <c r="I31" s="20">
        <v>0.99099999999999999</v>
      </c>
      <c r="J31" s="20">
        <v>0.77500000000000002</v>
      </c>
      <c r="M31" s="20">
        <v>50</v>
      </c>
      <c r="N31" s="20">
        <v>60</v>
      </c>
      <c r="O31" s="20">
        <v>0.01</v>
      </c>
      <c r="P31" s="20">
        <v>0.08</v>
      </c>
      <c r="Q31" s="20">
        <v>99.92</v>
      </c>
      <c r="R31" s="20">
        <v>1E-3</v>
      </c>
      <c r="S31" s="20">
        <v>0.56999999999999995</v>
      </c>
      <c r="T31" s="20">
        <v>96.87</v>
      </c>
      <c r="U31" s="20">
        <v>5.7000000000000002E-2</v>
      </c>
      <c r="V31" s="20">
        <v>0.74099999999999999</v>
      </c>
    </row>
    <row r="32" spans="1:22" x14ac:dyDescent="0.35">
      <c r="A32" s="20">
        <v>20</v>
      </c>
      <c r="B32" s="20">
        <v>23.3</v>
      </c>
      <c r="C32" s="20">
        <v>0</v>
      </c>
      <c r="D32" s="20">
        <v>0.01</v>
      </c>
      <c r="E32" s="20">
        <v>99.99</v>
      </c>
      <c r="F32" s="20">
        <v>0</v>
      </c>
      <c r="G32" s="20">
        <v>3.17</v>
      </c>
      <c r="H32" s="20">
        <v>94.37</v>
      </c>
      <c r="I32" s="20">
        <v>0.96099999999999997</v>
      </c>
      <c r="J32" s="20">
        <v>0.78700000000000003</v>
      </c>
      <c r="M32" s="20">
        <v>60</v>
      </c>
      <c r="N32" s="20">
        <v>70</v>
      </c>
      <c r="O32" s="20">
        <v>0.05</v>
      </c>
      <c r="P32" s="20">
        <v>0.13</v>
      </c>
      <c r="Q32" s="20">
        <v>99.87</v>
      </c>
      <c r="R32" s="20">
        <v>5.0000000000000001E-3</v>
      </c>
      <c r="S32" s="20">
        <v>1.41</v>
      </c>
      <c r="T32" s="20">
        <v>98.28</v>
      </c>
      <c r="U32" s="20">
        <v>0.14099999999999999</v>
      </c>
      <c r="V32" s="20">
        <v>0.754</v>
      </c>
    </row>
    <row r="33" spans="1:22" x14ac:dyDescent="0.35">
      <c r="A33" s="20">
        <v>23.3</v>
      </c>
      <c r="B33" s="20">
        <v>26.7</v>
      </c>
      <c r="C33" s="20">
        <v>0</v>
      </c>
      <c r="D33" s="20">
        <v>0.01</v>
      </c>
      <c r="E33" s="20">
        <v>99.99</v>
      </c>
      <c r="F33" s="20">
        <v>0</v>
      </c>
      <c r="G33" s="20">
        <v>0.02</v>
      </c>
      <c r="H33" s="20">
        <v>94.39</v>
      </c>
      <c r="I33" s="20">
        <v>6.0000000000000001E-3</v>
      </c>
      <c r="J33" s="20">
        <v>0.78700000000000003</v>
      </c>
      <c r="M33" s="20">
        <v>70</v>
      </c>
      <c r="N33" s="20">
        <v>80</v>
      </c>
      <c r="O33" s="20">
        <v>0</v>
      </c>
      <c r="P33" s="20">
        <v>0.13</v>
      </c>
      <c r="Q33" s="20">
        <v>99.87</v>
      </c>
      <c r="R33" s="20">
        <v>0</v>
      </c>
      <c r="S33" s="20">
        <v>0.02</v>
      </c>
      <c r="T33" s="20">
        <v>98.3</v>
      </c>
      <c r="U33" s="20">
        <v>2E-3</v>
      </c>
      <c r="V33" s="20">
        <v>1</v>
      </c>
    </row>
    <row r="34" spans="1:22" x14ac:dyDescent="0.35">
      <c r="A34" s="20">
        <v>26.7</v>
      </c>
      <c r="B34" s="20">
        <v>30</v>
      </c>
      <c r="C34" s="20">
        <v>0</v>
      </c>
      <c r="D34" s="20">
        <v>0.01</v>
      </c>
      <c r="E34" s="20">
        <v>99.99</v>
      </c>
      <c r="F34" s="20">
        <v>0</v>
      </c>
      <c r="G34" s="20">
        <v>0</v>
      </c>
      <c r="H34" s="20">
        <v>94.39</v>
      </c>
      <c r="I34" s="20">
        <v>0</v>
      </c>
      <c r="J34" s="20">
        <v>1</v>
      </c>
      <c r="M34" s="20">
        <v>80</v>
      </c>
      <c r="N34" s="20">
        <v>90</v>
      </c>
      <c r="O34" s="20">
        <v>0.01</v>
      </c>
      <c r="P34" s="20">
        <v>0.14000000000000001</v>
      </c>
      <c r="Q34" s="20">
        <v>99.86</v>
      </c>
      <c r="R34" s="20">
        <v>1E-3</v>
      </c>
      <c r="S34" s="20">
        <v>0.16</v>
      </c>
      <c r="T34" s="20">
        <v>98.46</v>
      </c>
      <c r="U34" s="20">
        <v>1.6E-2</v>
      </c>
      <c r="V34" s="20">
        <v>1</v>
      </c>
    </row>
    <row r="35" spans="1:22" x14ac:dyDescent="0.35">
      <c r="A35" s="20">
        <v>30</v>
      </c>
      <c r="B35" s="20">
        <v>33.299999999999997</v>
      </c>
      <c r="C35" s="20">
        <v>0</v>
      </c>
      <c r="D35" s="20">
        <v>0.01</v>
      </c>
      <c r="E35" s="20">
        <v>99.99</v>
      </c>
      <c r="F35" s="20">
        <v>0</v>
      </c>
      <c r="G35" s="20">
        <v>0</v>
      </c>
      <c r="H35" s="20">
        <v>94.39</v>
      </c>
      <c r="I35" s="20">
        <v>0</v>
      </c>
      <c r="J35" s="20">
        <v>1</v>
      </c>
      <c r="M35" s="20">
        <v>90</v>
      </c>
      <c r="N35" s="20">
        <v>100</v>
      </c>
      <c r="O35" s="20">
        <v>0.01</v>
      </c>
      <c r="P35" s="20">
        <v>0.15</v>
      </c>
      <c r="Q35" s="20">
        <v>99.85</v>
      </c>
      <c r="R35" s="20">
        <v>1E-3</v>
      </c>
      <c r="S35" s="20">
        <v>0.1</v>
      </c>
      <c r="T35" s="20">
        <v>98.56</v>
      </c>
      <c r="U35" s="20">
        <v>0.01</v>
      </c>
      <c r="V35" s="20">
        <v>0.76800000000000002</v>
      </c>
    </row>
    <row r="36" spans="1:22" x14ac:dyDescent="0.35">
      <c r="A36" s="20">
        <v>33.299999999999997</v>
      </c>
      <c r="B36" s="20">
        <v>36.700000000000003</v>
      </c>
      <c r="C36" s="20">
        <v>0</v>
      </c>
      <c r="D36" s="20">
        <v>0.01</v>
      </c>
      <c r="E36" s="20">
        <v>99.99</v>
      </c>
      <c r="F36" s="20">
        <v>0</v>
      </c>
      <c r="G36" s="20">
        <v>0</v>
      </c>
      <c r="H36" s="20">
        <v>94.39</v>
      </c>
      <c r="I36" s="20">
        <v>0</v>
      </c>
      <c r="J36" s="20">
        <v>1</v>
      </c>
      <c r="M36" s="20">
        <v>100</v>
      </c>
      <c r="N36" s="20">
        <v>110</v>
      </c>
      <c r="O36" s="20">
        <v>0.01</v>
      </c>
      <c r="P36" s="20">
        <v>0.16</v>
      </c>
      <c r="Q36" s="20">
        <v>99.84</v>
      </c>
      <c r="R36" s="20">
        <v>1E-3</v>
      </c>
      <c r="S36" s="20">
        <v>0.06</v>
      </c>
      <c r="T36" s="20">
        <v>98.62</v>
      </c>
      <c r="U36" s="20">
        <v>6.0000000000000001E-3</v>
      </c>
      <c r="V36" s="20">
        <v>0.754</v>
      </c>
    </row>
    <row r="37" spans="1:22" x14ac:dyDescent="0.35">
      <c r="A37" s="20">
        <v>36.700000000000003</v>
      </c>
      <c r="B37" s="20">
        <v>40</v>
      </c>
      <c r="C37" s="20">
        <v>0.01</v>
      </c>
      <c r="D37" s="20">
        <v>0.02</v>
      </c>
      <c r="E37" s="20">
        <v>99.98</v>
      </c>
      <c r="F37" s="20">
        <v>3.0000000000000001E-3</v>
      </c>
      <c r="G37" s="20">
        <v>2.54</v>
      </c>
      <c r="H37" s="20">
        <v>96.93</v>
      </c>
      <c r="I37" s="20">
        <v>0.77</v>
      </c>
      <c r="J37" s="20">
        <v>0.57099999999999995</v>
      </c>
      <c r="M37" s="20">
        <v>110</v>
      </c>
      <c r="N37" s="20">
        <v>120</v>
      </c>
      <c r="O37" s="20">
        <v>7.0000000000000007E-2</v>
      </c>
      <c r="P37" s="20">
        <v>0.23</v>
      </c>
      <c r="Q37" s="20">
        <v>99.77</v>
      </c>
      <c r="R37" s="20">
        <v>7.0000000000000001E-3</v>
      </c>
      <c r="S37" s="20">
        <v>0.18</v>
      </c>
      <c r="T37" s="20">
        <v>98.8</v>
      </c>
      <c r="U37" s="20">
        <v>1.7999999999999999E-2</v>
      </c>
      <c r="V37" s="20">
        <v>0.48499999999999999</v>
      </c>
    </row>
    <row r="38" spans="1:22" x14ac:dyDescent="0.35">
      <c r="A38" s="20">
        <v>40</v>
      </c>
      <c r="B38" s="20">
        <v>43.3</v>
      </c>
      <c r="C38" s="20">
        <v>0.02</v>
      </c>
      <c r="D38" s="20">
        <v>0.04</v>
      </c>
      <c r="E38" s="20">
        <v>99.96</v>
      </c>
      <c r="F38" s="20">
        <v>6.1000000000000004E-3</v>
      </c>
      <c r="G38" s="20">
        <v>0.79</v>
      </c>
      <c r="H38" s="20">
        <v>97.72</v>
      </c>
      <c r="I38" s="20">
        <v>0.23899999999999999</v>
      </c>
      <c r="J38" s="20">
        <v>0.57099999999999995</v>
      </c>
      <c r="M38" s="20">
        <v>120</v>
      </c>
      <c r="N38" s="20">
        <v>130</v>
      </c>
      <c r="O38" s="20">
        <v>0</v>
      </c>
      <c r="P38" s="20">
        <v>0.23</v>
      </c>
      <c r="Q38" s="20">
        <v>99.77</v>
      </c>
      <c r="R38" s="20">
        <v>0</v>
      </c>
      <c r="S38" s="20">
        <v>0.1</v>
      </c>
      <c r="T38" s="20">
        <v>98.9</v>
      </c>
      <c r="U38" s="20">
        <v>0.01</v>
      </c>
      <c r="V38" s="20">
        <v>0.68899999999999995</v>
      </c>
    </row>
    <row r="39" spans="1:22" x14ac:dyDescent="0.35">
      <c r="A39" s="20">
        <v>43.3</v>
      </c>
      <c r="B39" s="20">
        <v>46.7</v>
      </c>
      <c r="C39" s="20">
        <v>0</v>
      </c>
      <c r="D39" s="20">
        <v>0.04</v>
      </c>
      <c r="E39" s="20">
        <v>99.96</v>
      </c>
      <c r="F39" s="20">
        <v>0</v>
      </c>
      <c r="G39" s="20">
        <v>0.04</v>
      </c>
      <c r="H39" s="20">
        <v>97.76</v>
      </c>
      <c r="I39" s="20">
        <v>1.2E-2</v>
      </c>
      <c r="J39" s="20">
        <v>1</v>
      </c>
      <c r="M39" s="20">
        <v>130</v>
      </c>
      <c r="N39" s="20">
        <v>140</v>
      </c>
      <c r="O39" s="20">
        <v>0.01</v>
      </c>
      <c r="P39" s="20">
        <v>0.24</v>
      </c>
      <c r="Q39" s="20">
        <v>99.76</v>
      </c>
      <c r="R39" s="20">
        <v>1E-3</v>
      </c>
      <c r="S39" s="20">
        <v>0.02</v>
      </c>
      <c r="T39" s="20">
        <v>98.92</v>
      </c>
      <c r="U39" s="20">
        <v>2E-3</v>
      </c>
      <c r="V39" s="20">
        <v>0.72</v>
      </c>
    </row>
    <row r="40" spans="1:22" x14ac:dyDescent="0.35">
      <c r="A40" s="20">
        <v>46.7</v>
      </c>
      <c r="B40" s="20">
        <v>50</v>
      </c>
      <c r="C40" s="20">
        <v>0</v>
      </c>
      <c r="D40" s="20">
        <v>0.04</v>
      </c>
      <c r="E40" s="20">
        <v>99.96</v>
      </c>
      <c r="F40" s="20">
        <v>0</v>
      </c>
      <c r="G40" s="20">
        <v>0</v>
      </c>
      <c r="H40" s="20">
        <v>97.76</v>
      </c>
      <c r="I40" s="20">
        <v>0</v>
      </c>
      <c r="J40" s="20">
        <v>1</v>
      </c>
      <c r="M40" s="20">
        <v>140</v>
      </c>
      <c r="N40" s="20">
        <v>150</v>
      </c>
      <c r="O40" s="20">
        <v>0.01</v>
      </c>
      <c r="P40" s="20">
        <v>0.25</v>
      </c>
      <c r="Q40" s="20">
        <v>99.75</v>
      </c>
      <c r="R40" s="20">
        <v>1E-3</v>
      </c>
      <c r="S40" s="20">
        <v>0.01</v>
      </c>
      <c r="T40" s="20">
        <v>98.93</v>
      </c>
      <c r="U40" s="20">
        <v>1E-3</v>
      </c>
      <c r="V40" s="20">
        <v>0.74</v>
      </c>
    </row>
    <row r="41" spans="1:22" x14ac:dyDescent="0.35">
      <c r="A41" s="20">
        <v>50</v>
      </c>
      <c r="B41" s="20">
        <v>53.3</v>
      </c>
      <c r="C41" s="20">
        <v>0</v>
      </c>
      <c r="D41" s="20">
        <v>0.04</v>
      </c>
      <c r="E41" s="20">
        <v>99.96</v>
      </c>
      <c r="F41" s="20">
        <v>0</v>
      </c>
      <c r="G41" s="20">
        <v>0</v>
      </c>
      <c r="H41" s="20">
        <v>97.76</v>
      </c>
      <c r="I41" s="20">
        <v>0</v>
      </c>
      <c r="J41" s="20">
        <v>1</v>
      </c>
      <c r="M41" s="20">
        <v>150</v>
      </c>
      <c r="N41" s="20">
        <v>160</v>
      </c>
      <c r="O41" s="20">
        <v>0</v>
      </c>
      <c r="P41" s="20">
        <v>0.25</v>
      </c>
      <c r="Q41" s="20">
        <v>99.75</v>
      </c>
      <c r="R41" s="20">
        <v>0</v>
      </c>
      <c r="S41" s="20">
        <v>0.01</v>
      </c>
      <c r="T41" s="20">
        <v>98.94</v>
      </c>
      <c r="U41" s="20">
        <v>1E-3</v>
      </c>
      <c r="V41" s="20">
        <v>0.70899999999999996</v>
      </c>
    </row>
    <row r="42" spans="1:22" x14ac:dyDescent="0.35">
      <c r="A42" s="20">
        <v>53.3</v>
      </c>
      <c r="B42" s="20">
        <v>56.7</v>
      </c>
      <c r="C42" s="20">
        <v>0</v>
      </c>
      <c r="D42" s="20">
        <v>0.04</v>
      </c>
      <c r="E42" s="20">
        <v>99.96</v>
      </c>
      <c r="F42" s="20">
        <v>0</v>
      </c>
      <c r="G42" s="20">
        <v>0</v>
      </c>
      <c r="H42" s="20">
        <v>97.76</v>
      </c>
      <c r="I42" s="20">
        <v>0</v>
      </c>
      <c r="J42" s="20">
        <v>1</v>
      </c>
      <c r="M42" s="20">
        <v>160</v>
      </c>
      <c r="N42" s="20">
        <v>170</v>
      </c>
      <c r="O42" s="20">
        <v>0.01</v>
      </c>
      <c r="P42" s="20">
        <v>0.26</v>
      </c>
      <c r="Q42" s="20">
        <v>99.74</v>
      </c>
      <c r="R42" s="20">
        <v>1E-3</v>
      </c>
      <c r="S42" s="20">
        <v>0.01</v>
      </c>
      <c r="T42" s="20">
        <v>98.95</v>
      </c>
      <c r="U42" s="20">
        <v>1E-3</v>
      </c>
      <c r="V42" s="20">
        <v>0.71799999999999997</v>
      </c>
    </row>
    <row r="43" spans="1:22" x14ac:dyDescent="0.35">
      <c r="A43" s="20">
        <v>56.7</v>
      </c>
      <c r="B43" s="20">
        <v>60</v>
      </c>
      <c r="C43" s="20">
        <v>0.01</v>
      </c>
      <c r="D43" s="20">
        <v>0.05</v>
      </c>
      <c r="E43" s="20">
        <v>99.95</v>
      </c>
      <c r="F43" s="20">
        <v>3.0000000000000001E-3</v>
      </c>
      <c r="G43" s="20">
        <v>0.02</v>
      </c>
      <c r="H43" s="20">
        <v>97.78</v>
      </c>
      <c r="I43" s="20">
        <v>6.0000000000000001E-3</v>
      </c>
      <c r="J43" s="20">
        <v>1</v>
      </c>
      <c r="M43" s="20">
        <v>170</v>
      </c>
      <c r="N43" s="20">
        <v>180</v>
      </c>
      <c r="O43" s="20">
        <v>0.01</v>
      </c>
      <c r="P43" s="20">
        <v>0.27</v>
      </c>
      <c r="Q43" s="20">
        <v>99.73</v>
      </c>
      <c r="R43" s="20">
        <v>1E-3</v>
      </c>
      <c r="S43" s="20">
        <v>0.01</v>
      </c>
      <c r="T43" s="20">
        <v>98.96</v>
      </c>
      <c r="U43" s="20">
        <v>1E-3</v>
      </c>
      <c r="V43" s="20">
        <v>0.748</v>
      </c>
    </row>
    <row r="44" spans="1:22" x14ac:dyDescent="0.35">
      <c r="A44" s="20">
        <v>60</v>
      </c>
      <c r="B44" s="20">
        <v>63.3</v>
      </c>
      <c r="C44" s="20">
        <v>0.02</v>
      </c>
      <c r="D44" s="20">
        <v>7.0000000000000007E-2</v>
      </c>
      <c r="E44" s="20">
        <v>99.93</v>
      </c>
      <c r="F44" s="20">
        <v>6.1000000000000004E-3</v>
      </c>
      <c r="G44" s="20">
        <v>0.67</v>
      </c>
      <c r="H44" s="20">
        <v>98.45</v>
      </c>
      <c r="I44" s="20">
        <v>0.20300000000000001</v>
      </c>
      <c r="J44" s="20">
        <v>0.44500000000000001</v>
      </c>
      <c r="M44" s="20">
        <v>180</v>
      </c>
      <c r="N44" s="20">
        <v>190</v>
      </c>
      <c r="O44" s="20">
        <v>0</v>
      </c>
      <c r="P44" s="20">
        <v>0.27</v>
      </c>
      <c r="Q44" s="20">
        <v>99.73</v>
      </c>
      <c r="R44" s="20">
        <v>0</v>
      </c>
      <c r="S44" s="20">
        <v>0.01</v>
      </c>
      <c r="T44" s="20">
        <v>98.97</v>
      </c>
      <c r="U44" s="20">
        <v>1E-3</v>
      </c>
      <c r="V44" s="20">
        <v>0.71</v>
      </c>
    </row>
    <row r="45" spans="1:22" x14ac:dyDescent="0.35">
      <c r="A45" s="20">
        <v>63.3</v>
      </c>
      <c r="B45" s="20">
        <v>66.7</v>
      </c>
      <c r="C45" s="20">
        <v>0.01</v>
      </c>
      <c r="D45" s="20">
        <v>0.08</v>
      </c>
      <c r="E45" s="20">
        <v>99.92</v>
      </c>
      <c r="F45" s="20">
        <v>2.8999999999999998E-3</v>
      </c>
      <c r="G45" s="20">
        <v>0.13</v>
      </c>
      <c r="H45" s="20">
        <v>98.58</v>
      </c>
      <c r="I45" s="20">
        <v>3.7999999999999999E-2</v>
      </c>
      <c r="J45" s="20">
        <v>0.44500000000000001</v>
      </c>
      <c r="M45" s="20">
        <v>190</v>
      </c>
      <c r="N45" s="20">
        <v>200</v>
      </c>
      <c r="O45" s="20">
        <v>0</v>
      </c>
      <c r="P45" s="20">
        <v>0.27</v>
      </c>
      <c r="Q45" s="20">
        <v>99.73</v>
      </c>
      <c r="R45" s="20">
        <v>0</v>
      </c>
      <c r="S45" s="20">
        <v>0</v>
      </c>
      <c r="T45" s="20">
        <v>98.97</v>
      </c>
      <c r="U45" s="20">
        <v>0</v>
      </c>
      <c r="V45" s="20">
        <v>0.77100000000000002</v>
      </c>
    </row>
    <row r="46" spans="1:22" x14ac:dyDescent="0.35">
      <c r="A46" s="20">
        <v>66.7</v>
      </c>
      <c r="B46" s="20">
        <v>70</v>
      </c>
      <c r="C46" s="20">
        <v>0</v>
      </c>
      <c r="D46" s="20">
        <v>0.08</v>
      </c>
      <c r="E46" s="20">
        <v>99.92</v>
      </c>
      <c r="F46" s="20">
        <v>0</v>
      </c>
      <c r="G46" s="20">
        <v>0</v>
      </c>
      <c r="H46" s="20">
        <v>98.58</v>
      </c>
      <c r="I46" s="20">
        <v>0</v>
      </c>
      <c r="J46" s="20">
        <v>1</v>
      </c>
      <c r="M46" s="20">
        <v>200</v>
      </c>
      <c r="N46" s="20">
        <v>210</v>
      </c>
      <c r="O46" s="20">
        <v>0.01</v>
      </c>
      <c r="P46" s="20">
        <v>0.28000000000000003</v>
      </c>
      <c r="Q46" s="20">
        <v>99.72</v>
      </c>
      <c r="R46" s="20">
        <v>1E-3</v>
      </c>
      <c r="S46" s="20">
        <v>0</v>
      </c>
      <c r="T46" s="20">
        <v>98.97</v>
      </c>
      <c r="U46" s="20">
        <v>0</v>
      </c>
      <c r="V46" s="20">
        <v>0.81299999999999994</v>
      </c>
    </row>
    <row r="47" spans="1:22" x14ac:dyDescent="0.35">
      <c r="A47" s="20">
        <v>70</v>
      </c>
      <c r="B47" s="20">
        <v>73.3</v>
      </c>
      <c r="C47" s="20">
        <v>0</v>
      </c>
      <c r="D47" s="20">
        <v>0.08</v>
      </c>
      <c r="E47" s="20">
        <v>99.92</v>
      </c>
      <c r="F47" s="20">
        <v>0</v>
      </c>
      <c r="G47" s="20">
        <v>0</v>
      </c>
      <c r="H47" s="20">
        <v>98.58</v>
      </c>
      <c r="I47" s="20">
        <v>0</v>
      </c>
      <c r="J47" s="20">
        <v>1</v>
      </c>
      <c r="M47" s="20">
        <v>210</v>
      </c>
      <c r="N47" s="20">
        <v>220</v>
      </c>
      <c r="O47" s="20">
        <v>0</v>
      </c>
      <c r="P47" s="20">
        <v>0.28000000000000003</v>
      </c>
      <c r="Q47" s="20">
        <v>99.72</v>
      </c>
      <c r="R47" s="20">
        <v>0</v>
      </c>
      <c r="S47" s="20">
        <v>0.01</v>
      </c>
      <c r="T47" s="20">
        <v>98.98</v>
      </c>
      <c r="U47" s="20">
        <v>1E-3</v>
      </c>
      <c r="V47" s="20">
        <v>0.64700000000000002</v>
      </c>
    </row>
    <row r="48" spans="1:22" x14ac:dyDescent="0.35">
      <c r="A48" s="20">
        <v>73.3</v>
      </c>
      <c r="B48" s="20">
        <v>76.7</v>
      </c>
      <c r="C48" s="20">
        <v>0</v>
      </c>
      <c r="D48" s="20">
        <v>0.08</v>
      </c>
      <c r="E48" s="20">
        <v>99.92</v>
      </c>
      <c r="F48" s="20">
        <v>0</v>
      </c>
      <c r="G48" s="20">
        <v>0</v>
      </c>
      <c r="H48" s="20">
        <v>98.58</v>
      </c>
      <c r="I48" s="20">
        <v>0</v>
      </c>
      <c r="J48" s="20">
        <v>1</v>
      </c>
      <c r="M48" s="20">
        <v>220</v>
      </c>
      <c r="N48" s="20">
        <v>230</v>
      </c>
      <c r="O48" s="20">
        <v>0</v>
      </c>
      <c r="P48" s="20">
        <v>0.28000000000000003</v>
      </c>
      <c r="Q48" s="20">
        <v>99.72</v>
      </c>
      <c r="R48" s="20">
        <v>0</v>
      </c>
      <c r="S48" s="20">
        <v>0</v>
      </c>
      <c r="T48" s="20">
        <v>98.98</v>
      </c>
      <c r="U48" s="20">
        <v>0</v>
      </c>
      <c r="V48" s="20">
        <v>0.70499999999999996</v>
      </c>
    </row>
    <row r="49" spans="1:22" x14ac:dyDescent="0.35">
      <c r="A49" s="20">
        <v>76.7</v>
      </c>
      <c r="B49" s="20">
        <v>80</v>
      </c>
      <c r="C49" s="20">
        <v>0</v>
      </c>
      <c r="D49" s="20">
        <v>0.08</v>
      </c>
      <c r="E49" s="20">
        <v>99.92</v>
      </c>
      <c r="F49" s="20">
        <v>0</v>
      </c>
      <c r="G49" s="20">
        <v>0.01</v>
      </c>
      <c r="H49" s="20">
        <v>98.59</v>
      </c>
      <c r="I49" s="20">
        <v>3.0000000000000001E-3</v>
      </c>
      <c r="J49" s="20">
        <v>1</v>
      </c>
      <c r="M49" s="20">
        <v>230</v>
      </c>
      <c r="N49" s="20">
        <v>240</v>
      </c>
      <c r="O49" s="20">
        <v>0</v>
      </c>
      <c r="P49" s="20">
        <v>0.28000000000000003</v>
      </c>
      <c r="Q49" s="20">
        <v>99.72</v>
      </c>
      <c r="R49" s="20">
        <v>0</v>
      </c>
      <c r="S49" s="20">
        <v>0</v>
      </c>
      <c r="T49" s="20">
        <v>98.98</v>
      </c>
      <c r="U49" s="20">
        <v>0</v>
      </c>
      <c r="V49" s="20">
        <v>0.75</v>
      </c>
    </row>
    <row r="50" spans="1:22" x14ac:dyDescent="0.35">
      <c r="A50" s="20">
        <v>80</v>
      </c>
      <c r="B50" s="20">
        <v>83.3</v>
      </c>
      <c r="C50" s="20">
        <v>0.01</v>
      </c>
      <c r="D50" s="20">
        <v>0.09</v>
      </c>
      <c r="E50" s="20">
        <v>99.91</v>
      </c>
      <c r="F50" s="20">
        <v>3.0000000000000001E-3</v>
      </c>
      <c r="G50" s="20">
        <v>0.05</v>
      </c>
      <c r="H50" s="20">
        <v>98.64</v>
      </c>
      <c r="I50" s="20">
        <v>1.4999999999999999E-2</v>
      </c>
      <c r="J50" s="20">
        <v>1</v>
      </c>
      <c r="M50" s="20">
        <v>240</v>
      </c>
      <c r="N50" s="20">
        <v>250</v>
      </c>
      <c r="O50" s="20">
        <v>0</v>
      </c>
      <c r="P50" s="20">
        <v>0.28000000000000003</v>
      </c>
      <c r="Q50" s="20">
        <v>99.72</v>
      </c>
      <c r="R50" s="20">
        <v>0</v>
      </c>
      <c r="S50" s="20">
        <v>0</v>
      </c>
      <c r="T50" s="20">
        <v>98.98</v>
      </c>
      <c r="U50" s="20">
        <v>0</v>
      </c>
      <c r="V50" s="20">
        <v>0.78800000000000003</v>
      </c>
    </row>
    <row r="51" spans="1:22" x14ac:dyDescent="0.35">
      <c r="A51" s="20">
        <v>83.3</v>
      </c>
      <c r="B51" s="20">
        <v>86.7</v>
      </c>
      <c r="C51" s="20">
        <v>0</v>
      </c>
      <c r="D51" s="20">
        <v>0.09</v>
      </c>
      <c r="E51" s="20">
        <v>99.91</v>
      </c>
      <c r="F51" s="20">
        <v>0</v>
      </c>
      <c r="G51" s="20">
        <v>0.05</v>
      </c>
      <c r="H51" s="20">
        <v>98.69</v>
      </c>
      <c r="I51" s="20">
        <v>1.4999999999999999E-2</v>
      </c>
      <c r="J51" s="20">
        <v>1</v>
      </c>
      <c r="M51" s="20">
        <v>250</v>
      </c>
      <c r="N51" s="20">
        <v>260</v>
      </c>
      <c r="O51" s="20">
        <v>0.01</v>
      </c>
      <c r="P51" s="20">
        <v>0.28999999999999998</v>
      </c>
      <c r="Q51" s="20">
        <v>99.71</v>
      </c>
      <c r="R51" s="20">
        <v>1E-3</v>
      </c>
      <c r="S51" s="20">
        <v>0</v>
      </c>
      <c r="T51" s="20">
        <v>98.98</v>
      </c>
      <c r="U51" s="20">
        <v>0</v>
      </c>
      <c r="V51" s="20">
        <v>0.83599999999999997</v>
      </c>
    </row>
    <row r="52" spans="1:22" x14ac:dyDescent="0.35">
      <c r="A52" s="20">
        <v>86.7</v>
      </c>
      <c r="B52" s="20">
        <v>90</v>
      </c>
      <c r="C52" s="20">
        <v>0</v>
      </c>
      <c r="D52" s="20">
        <v>0.09</v>
      </c>
      <c r="E52" s="20">
        <v>99.91</v>
      </c>
      <c r="F52" s="20">
        <v>0</v>
      </c>
      <c r="G52" s="20">
        <v>0.04</v>
      </c>
      <c r="H52" s="20">
        <v>98.73</v>
      </c>
      <c r="I52" s="20">
        <v>1.2E-2</v>
      </c>
      <c r="J52" s="20">
        <v>1</v>
      </c>
      <c r="M52" s="20">
        <v>260</v>
      </c>
      <c r="N52" s="20">
        <v>270</v>
      </c>
      <c r="O52" s="20">
        <v>0</v>
      </c>
      <c r="P52" s="20">
        <v>0.28999999999999998</v>
      </c>
      <c r="Q52" s="20">
        <v>99.71</v>
      </c>
      <c r="R52" s="20">
        <v>0</v>
      </c>
      <c r="S52" s="20">
        <v>0</v>
      </c>
      <c r="T52" s="20">
        <v>98.98</v>
      </c>
      <c r="U52" s="20">
        <v>0</v>
      </c>
      <c r="V52" s="20">
        <v>0.501</v>
      </c>
    </row>
    <row r="53" spans="1:22" x14ac:dyDescent="0.35">
      <c r="A53" s="20">
        <v>90</v>
      </c>
      <c r="B53" s="20">
        <v>93.3</v>
      </c>
      <c r="C53" s="20">
        <v>0.01</v>
      </c>
      <c r="D53" s="20">
        <v>0.1</v>
      </c>
      <c r="E53" s="20">
        <v>99.9</v>
      </c>
      <c r="F53" s="20">
        <v>3.0000000000000001E-3</v>
      </c>
      <c r="G53" s="20">
        <v>0.03</v>
      </c>
      <c r="H53" s="20">
        <v>98.76</v>
      </c>
      <c r="I53" s="20">
        <v>8.9999999999999993E-3</v>
      </c>
      <c r="J53" s="20">
        <v>1</v>
      </c>
      <c r="M53" s="20">
        <v>270</v>
      </c>
      <c r="N53" s="20">
        <v>280</v>
      </c>
      <c r="O53" s="20">
        <v>0</v>
      </c>
      <c r="P53" s="20">
        <v>0.28999999999999998</v>
      </c>
      <c r="Q53" s="20">
        <v>99.71</v>
      </c>
      <c r="R53" s="20">
        <v>0</v>
      </c>
      <c r="S53" s="20">
        <v>0</v>
      </c>
      <c r="T53" s="20">
        <v>98.98</v>
      </c>
      <c r="U53" s="20">
        <v>0</v>
      </c>
      <c r="V53" s="20">
        <v>0.435</v>
      </c>
    </row>
    <row r="54" spans="1:22" x14ac:dyDescent="0.35">
      <c r="A54" s="20">
        <v>93.3</v>
      </c>
      <c r="B54" s="20">
        <v>96.7</v>
      </c>
      <c r="C54" s="20">
        <v>0</v>
      </c>
      <c r="D54" s="20">
        <v>0.1</v>
      </c>
      <c r="E54" s="20">
        <v>99.9</v>
      </c>
      <c r="F54" s="20">
        <v>0</v>
      </c>
      <c r="G54" s="20">
        <v>0.03</v>
      </c>
      <c r="H54" s="20">
        <v>98.79</v>
      </c>
      <c r="I54" s="20">
        <v>8.9999999999999993E-3</v>
      </c>
      <c r="J54" s="20">
        <v>1</v>
      </c>
      <c r="M54" s="20">
        <v>280</v>
      </c>
      <c r="N54" s="20">
        <v>290</v>
      </c>
      <c r="O54" s="20">
        <v>0.01</v>
      </c>
      <c r="P54" s="20">
        <v>0.3</v>
      </c>
      <c r="Q54" s="20">
        <v>99.7</v>
      </c>
      <c r="R54" s="20">
        <v>1E-3</v>
      </c>
      <c r="S54" s="20">
        <v>0</v>
      </c>
      <c r="T54" s="20">
        <v>98.98</v>
      </c>
      <c r="U54" s="20">
        <v>0</v>
      </c>
      <c r="V54" s="20">
        <v>0.53700000000000003</v>
      </c>
    </row>
    <row r="55" spans="1:22" x14ac:dyDescent="0.35">
      <c r="A55" s="20">
        <v>96.7</v>
      </c>
      <c r="B55" s="20">
        <v>100</v>
      </c>
      <c r="C55" s="20">
        <v>0</v>
      </c>
      <c r="D55" s="20">
        <v>0.1</v>
      </c>
      <c r="E55" s="20">
        <v>99.9</v>
      </c>
      <c r="F55" s="20">
        <v>0</v>
      </c>
      <c r="G55" s="20">
        <v>0.02</v>
      </c>
      <c r="H55" s="20">
        <v>98.81</v>
      </c>
      <c r="I55" s="20">
        <v>6.0000000000000001E-3</v>
      </c>
      <c r="J55" s="20">
        <v>0.74099999999999999</v>
      </c>
      <c r="M55" s="20">
        <v>290</v>
      </c>
      <c r="N55" s="20">
        <v>300</v>
      </c>
      <c r="O55" s="20">
        <v>0</v>
      </c>
      <c r="P55" s="20">
        <v>0.3</v>
      </c>
      <c r="Q55" s="20">
        <v>99.7</v>
      </c>
      <c r="R55" s="20">
        <v>0</v>
      </c>
      <c r="S55" s="20">
        <v>0.01</v>
      </c>
      <c r="T55" s="20">
        <v>98.99</v>
      </c>
      <c r="U55" s="20">
        <v>1E-3</v>
      </c>
      <c r="V55" s="20">
        <v>1</v>
      </c>
    </row>
    <row r="56" spans="1:22" x14ac:dyDescent="0.35">
      <c r="A56" s="20">
        <v>100</v>
      </c>
      <c r="B56" s="20">
        <v>103.3</v>
      </c>
      <c r="C56" s="20">
        <v>0</v>
      </c>
      <c r="D56" s="20">
        <v>0.1</v>
      </c>
      <c r="E56" s="20">
        <v>99.9</v>
      </c>
      <c r="F56" s="20">
        <v>0</v>
      </c>
      <c r="G56" s="20">
        <v>0.02</v>
      </c>
      <c r="H56" s="20">
        <v>98.83</v>
      </c>
      <c r="I56" s="20">
        <v>6.0000000000000001E-3</v>
      </c>
      <c r="J56" s="20">
        <v>0.74299999999999999</v>
      </c>
      <c r="M56" s="20">
        <v>300</v>
      </c>
      <c r="N56" s="20">
        <v>310</v>
      </c>
      <c r="O56" s="20">
        <v>0</v>
      </c>
      <c r="P56" s="20">
        <v>0.3</v>
      </c>
      <c r="Q56" s="20">
        <v>99.7</v>
      </c>
      <c r="R56" s="20">
        <v>0</v>
      </c>
      <c r="S56" s="20">
        <v>0</v>
      </c>
      <c r="T56" s="20">
        <v>98.99</v>
      </c>
      <c r="U56" s="20">
        <v>0</v>
      </c>
      <c r="V56" s="20">
        <v>1</v>
      </c>
    </row>
    <row r="57" spans="1:22" x14ac:dyDescent="0.35">
      <c r="A57" s="20">
        <v>103.3</v>
      </c>
      <c r="B57" s="20">
        <v>106.7</v>
      </c>
      <c r="C57" s="20">
        <v>0.01</v>
      </c>
      <c r="D57" s="20">
        <v>0.11</v>
      </c>
      <c r="E57" s="20">
        <v>99.89</v>
      </c>
      <c r="F57" s="20">
        <v>2.8999999999999998E-3</v>
      </c>
      <c r="G57" s="20">
        <v>0.01</v>
      </c>
      <c r="H57" s="20">
        <v>98.84</v>
      </c>
      <c r="I57" s="20">
        <v>3.0000000000000001E-3</v>
      </c>
      <c r="J57" s="20">
        <v>0.83599999999999997</v>
      </c>
      <c r="M57" s="20">
        <v>310</v>
      </c>
      <c r="N57" s="20">
        <v>320</v>
      </c>
      <c r="O57" s="20">
        <v>0</v>
      </c>
      <c r="P57" s="20">
        <v>0.3</v>
      </c>
      <c r="Q57" s="20">
        <v>99.7</v>
      </c>
      <c r="R57" s="20">
        <v>0</v>
      </c>
      <c r="S57" s="20">
        <v>0</v>
      </c>
      <c r="T57" s="20">
        <v>98.99</v>
      </c>
      <c r="U57" s="20">
        <v>0</v>
      </c>
      <c r="V57" s="20">
        <v>1</v>
      </c>
    </row>
    <row r="58" spans="1:22" x14ac:dyDescent="0.35">
      <c r="A58" s="20">
        <v>106.7</v>
      </c>
      <c r="B58" s="20">
        <v>110</v>
      </c>
      <c r="C58" s="20">
        <v>0</v>
      </c>
      <c r="D58" s="20">
        <v>0.11</v>
      </c>
      <c r="E58" s="20">
        <v>99.89</v>
      </c>
      <c r="F58" s="20">
        <v>0</v>
      </c>
      <c r="G58" s="20">
        <v>0</v>
      </c>
      <c r="H58" s="20">
        <v>98.84</v>
      </c>
      <c r="I58" s="20">
        <v>0</v>
      </c>
      <c r="J58" s="20">
        <v>0.77800000000000002</v>
      </c>
      <c r="M58" s="20">
        <v>320</v>
      </c>
      <c r="N58" s="20">
        <v>330</v>
      </c>
      <c r="O58" s="20">
        <v>0</v>
      </c>
      <c r="P58" s="20">
        <v>0.3</v>
      </c>
      <c r="Q58" s="20">
        <v>99.7</v>
      </c>
      <c r="R58" s="20">
        <v>0</v>
      </c>
      <c r="S58" s="20">
        <v>0</v>
      </c>
      <c r="T58" s="20">
        <v>98.99</v>
      </c>
      <c r="U58" s="20">
        <v>0</v>
      </c>
      <c r="V58" s="20">
        <v>0.65</v>
      </c>
    </row>
    <row r="59" spans="1:22" x14ac:dyDescent="0.35">
      <c r="A59" s="20">
        <v>110</v>
      </c>
      <c r="B59" s="20">
        <v>113.3</v>
      </c>
      <c r="C59" s="20">
        <v>0</v>
      </c>
      <c r="D59" s="20">
        <v>0.11</v>
      </c>
      <c r="E59" s="20">
        <v>99.89</v>
      </c>
      <c r="F59" s="20">
        <v>0</v>
      </c>
      <c r="G59" s="20">
        <v>0.01</v>
      </c>
      <c r="H59" s="20">
        <v>98.85</v>
      </c>
      <c r="I59" s="20">
        <v>3.0000000000000001E-3</v>
      </c>
      <c r="J59" s="20">
        <v>0.749</v>
      </c>
      <c r="M59" s="20">
        <v>330</v>
      </c>
      <c r="N59" s="20">
        <v>340</v>
      </c>
      <c r="O59" s="20">
        <v>0</v>
      </c>
      <c r="P59" s="20">
        <v>0.3</v>
      </c>
      <c r="Q59" s="20">
        <v>99.7</v>
      </c>
      <c r="R59" s="20">
        <v>0</v>
      </c>
      <c r="S59" s="20">
        <v>0</v>
      </c>
      <c r="T59" s="20">
        <v>98.99</v>
      </c>
      <c r="U59" s="20">
        <v>0</v>
      </c>
      <c r="V59" s="20">
        <v>1</v>
      </c>
    </row>
    <row r="60" spans="1:22" x14ac:dyDescent="0.35">
      <c r="A60" s="20">
        <v>113.3</v>
      </c>
      <c r="B60" s="20">
        <v>116.7</v>
      </c>
      <c r="C60" s="20">
        <v>0</v>
      </c>
      <c r="D60" s="20">
        <v>0.11</v>
      </c>
      <c r="E60" s="20">
        <v>99.89</v>
      </c>
      <c r="F60" s="20">
        <v>0</v>
      </c>
      <c r="G60" s="20">
        <v>0</v>
      </c>
      <c r="H60" s="20">
        <v>98.85</v>
      </c>
      <c r="I60" s="20">
        <v>0</v>
      </c>
      <c r="J60" s="20">
        <v>0.72099999999999997</v>
      </c>
      <c r="M60" s="20">
        <v>340</v>
      </c>
      <c r="N60" s="20">
        <v>350</v>
      </c>
      <c r="O60" s="20">
        <v>0.01</v>
      </c>
      <c r="P60" s="20">
        <v>0.31</v>
      </c>
      <c r="Q60" s="20">
        <v>99.69</v>
      </c>
      <c r="R60" s="20">
        <v>1E-3</v>
      </c>
      <c r="S60" s="20">
        <v>0</v>
      </c>
      <c r="T60" s="20">
        <v>98.99</v>
      </c>
      <c r="U60" s="20">
        <v>0</v>
      </c>
      <c r="V60" s="20">
        <v>1</v>
      </c>
    </row>
    <row r="61" spans="1:22" x14ac:dyDescent="0.35">
      <c r="A61" s="20">
        <v>116.7</v>
      </c>
      <c r="B61" s="20">
        <v>120</v>
      </c>
      <c r="C61" s="20">
        <v>0</v>
      </c>
      <c r="D61" s="20">
        <v>0.11</v>
      </c>
      <c r="E61" s="20">
        <v>99.89</v>
      </c>
      <c r="F61" s="20">
        <v>0</v>
      </c>
      <c r="G61" s="20">
        <v>0.01</v>
      </c>
      <c r="H61" s="20">
        <v>98.86</v>
      </c>
      <c r="I61" s="20">
        <v>3.0000000000000001E-3</v>
      </c>
      <c r="J61" s="20">
        <v>0.68100000000000005</v>
      </c>
      <c r="M61" s="20">
        <v>350</v>
      </c>
      <c r="N61" s="20">
        <v>360</v>
      </c>
      <c r="O61" s="20">
        <v>0</v>
      </c>
      <c r="P61" s="20">
        <v>0.31</v>
      </c>
      <c r="Q61" s="20">
        <v>99.69</v>
      </c>
      <c r="R61" s="20">
        <v>0</v>
      </c>
      <c r="S61" s="20">
        <v>0</v>
      </c>
      <c r="T61" s="20">
        <v>98.99</v>
      </c>
      <c r="U61" s="20">
        <v>0</v>
      </c>
      <c r="V61" s="20">
        <v>0.61099999999999999</v>
      </c>
    </row>
    <row r="62" spans="1:22" x14ac:dyDescent="0.35">
      <c r="A62" s="20">
        <v>120</v>
      </c>
      <c r="B62" s="20">
        <v>123.3</v>
      </c>
      <c r="C62" s="20">
        <v>0</v>
      </c>
      <c r="D62" s="20">
        <v>0.11</v>
      </c>
      <c r="E62" s="20">
        <v>99.89</v>
      </c>
      <c r="F62" s="20">
        <v>0</v>
      </c>
      <c r="G62" s="20">
        <v>0</v>
      </c>
      <c r="H62" s="20">
        <v>98.86</v>
      </c>
      <c r="I62" s="20">
        <v>0</v>
      </c>
      <c r="J62" s="20">
        <v>0.66700000000000004</v>
      </c>
      <c r="M62" s="20">
        <v>360</v>
      </c>
      <c r="N62" s="20">
        <v>370</v>
      </c>
      <c r="O62" s="20">
        <v>0</v>
      </c>
      <c r="P62" s="20">
        <v>0.31</v>
      </c>
      <c r="Q62" s="20">
        <v>99.69</v>
      </c>
      <c r="R62" s="20">
        <v>0</v>
      </c>
      <c r="S62" s="20">
        <v>0</v>
      </c>
      <c r="T62" s="20">
        <v>98.99</v>
      </c>
      <c r="U62" s="20">
        <v>0</v>
      </c>
      <c r="V62" s="20">
        <v>0.64900000000000002</v>
      </c>
    </row>
    <row r="63" spans="1:22" x14ac:dyDescent="0.35">
      <c r="A63" s="20">
        <v>123.3</v>
      </c>
      <c r="B63" s="20">
        <v>126.7</v>
      </c>
      <c r="C63" s="20">
        <v>0</v>
      </c>
      <c r="D63" s="20">
        <v>0.11</v>
      </c>
      <c r="E63" s="20">
        <v>99.89</v>
      </c>
      <c r="F63" s="20">
        <v>0</v>
      </c>
      <c r="G63" s="20">
        <v>0.01</v>
      </c>
      <c r="H63" s="20">
        <v>98.87</v>
      </c>
      <c r="I63" s="20">
        <v>3.0000000000000001E-3</v>
      </c>
      <c r="J63" s="20">
        <v>0.65400000000000003</v>
      </c>
      <c r="M63" s="20">
        <v>370</v>
      </c>
      <c r="N63" s="20">
        <v>380</v>
      </c>
      <c r="O63" s="20">
        <v>0</v>
      </c>
      <c r="P63" s="20">
        <v>0.31</v>
      </c>
      <c r="Q63" s="20">
        <v>99.69</v>
      </c>
      <c r="R63" s="20">
        <v>0</v>
      </c>
      <c r="S63" s="20">
        <v>0</v>
      </c>
      <c r="T63" s="20">
        <v>98.99</v>
      </c>
      <c r="U63" s="20">
        <v>0</v>
      </c>
      <c r="V63" s="20">
        <v>1</v>
      </c>
    </row>
    <row r="64" spans="1:22" x14ac:dyDescent="0.35">
      <c r="A64" s="20">
        <v>126.7</v>
      </c>
      <c r="B64" s="20">
        <v>130</v>
      </c>
      <c r="C64" s="20">
        <v>0</v>
      </c>
      <c r="D64" s="20">
        <v>0.11</v>
      </c>
      <c r="E64" s="20">
        <v>99.89</v>
      </c>
      <c r="F64" s="20">
        <v>0</v>
      </c>
      <c r="G64" s="20">
        <v>0</v>
      </c>
      <c r="H64" s="20">
        <v>98.87</v>
      </c>
      <c r="I64" s="20">
        <v>0</v>
      </c>
      <c r="J64" s="20">
        <v>0.61699999999999999</v>
      </c>
      <c r="M64" s="20">
        <v>380</v>
      </c>
      <c r="N64" s="20">
        <v>390</v>
      </c>
      <c r="O64" s="20">
        <v>0</v>
      </c>
      <c r="P64" s="20">
        <v>0.31</v>
      </c>
      <c r="Q64" s="20">
        <v>99.69</v>
      </c>
      <c r="R64" s="20">
        <v>0</v>
      </c>
      <c r="S64" s="20">
        <v>0</v>
      </c>
      <c r="T64" s="20">
        <v>98.99</v>
      </c>
      <c r="U64" s="20">
        <v>0</v>
      </c>
      <c r="V64" s="20">
        <v>1</v>
      </c>
    </row>
    <row r="65" spans="1:22" x14ac:dyDescent="0.35">
      <c r="A65" s="20">
        <v>130</v>
      </c>
      <c r="B65" s="20">
        <v>133.30000000000001</v>
      </c>
      <c r="C65" s="20">
        <v>0</v>
      </c>
      <c r="D65" s="20">
        <v>0.11</v>
      </c>
      <c r="E65" s="20">
        <v>99.89</v>
      </c>
      <c r="F65" s="20">
        <v>0</v>
      </c>
      <c r="G65" s="20">
        <v>0</v>
      </c>
      <c r="H65" s="20">
        <v>98.87</v>
      </c>
      <c r="I65" s="20">
        <v>0</v>
      </c>
      <c r="J65" s="20">
        <v>1</v>
      </c>
      <c r="M65" s="20">
        <v>390</v>
      </c>
      <c r="N65" s="20">
        <v>400</v>
      </c>
      <c r="O65" s="20">
        <v>0</v>
      </c>
      <c r="P65" s="20">
        <v>0.31</v>
      </c>
      <c r="Q65" s="20">
        <v>99.69</v>
      </c>
      <c r="R65" s="20">
        <v>0</v>
      </c>
      <c r="S65" s="20">
        <v>0</v>
      </c>
      <c r="T65" s="20">
        <v>98.99</v>
      </c>
      <c r="U65" s="20">
        <v>0</v>
      </c>
      <c r="V65" s="20">
        <v>1</v>
      </c>
    </row>
    <row r="66" spans="1:22" x14ac:dyDescent="0.35">
      <c r="A66" s="20">
        <v>133.30000000000001</v>
      </c>
      <c r="B66" s="20">
        <v>136.69999999999999</v>
      </c>
      <c r="C66" s="20">
        <v>0</v>
      </c>
      <c r="D66" s="20">
        <v>0.11</v>
      </c>
      <c r="E66" s="20">
        <v>99.89</v>
      </c>
      <c r="F66" s="20">
        <v>0</v>
      </c>
      <c r="G66" s="20">
        <v>0.01</v>
      </c>
      <c r="H66" s="20">
        <v>98.88</v>
      </c>
      <c r="I66" s="20">
        <v>3.0000000000000001E-3</v>
      </c>
      <c r="J66" s="20">
        <v>0.56599999999999995</v>
      </c>
      <c r="M66" s="20">
        <v>400</v>
      </c>
      <c r="N66" s="20">
        <v>410</v>
      </c>
      <c r="O66" s="20">
        <v>0</v>
      </c>
      <c r="P66" s="20">
        <v>0.31</v>
      </c>
      <c r="Q66" s="20">
        <v>99.69</v>
      </c>
      <c r="R66" s="20">
        <v>0</v>
      </c>
      <c r="S66" s="20">
        <v>0</v>
      </c>
      <c r="T66" s="20">
        <v>98.99</v>
      </c>
      <c r="U66" s="20">
        <v>0</v>
      </c>
      <c r="V66" s="20">
        <v>1</v>
      </c>
    </row>
    <row r="67" spans="1:22" x14ac:dyDescent="0.35">
      <c r="A67" s="20">
        <v>136.69999999999999</v>
      </c>
      <c r="B67" s="20">
        <v>140</v>
      </c>
      <c r="C67" s="20">
        <v>0</v>
      </c>
      <c r="D67" s="20">
        <v>0.11</v>
      </c>
      <c r="E67" s="20">
        <v>99.89</v>
      </c>
      <c r="F67" s="20">
        <v>0</v>
      </c>
      <c r="G67" s="20">
        <v>0</v>
      </c>
      <c r="H67" s="20">
        <v>98.88</v>
      </c>
      <c r="I67" s="20">
        <v>0</v>
      </c>
      <c r="J67" s="20">
        <v>0.56599999999999995</v>
      </c>
      <c r="M67" s="20">
        <v>410</v>
      </c>
      <c r="N67" s="20">
        <v>420</v>
      </c>
      <c r="O67" s="20">
        <v>0</v>
      </c>
      <c r="P67" s="20">
        <v>0.31</v>
      </c>
      <c r="Q67" s="20">
        <v>99.69</v>
      </c>
      <c r="R67" s="20">
        <v>0</v>
      </c>
      <c r="S67" s="20">
        <v>0</v>
      </c>
      <c r="T67" s="20">
        <v>98.99</v>
      </c>
      <c r="U67" s="20">
        <v>0</v>
      </c>
      <c r="V67" s="20">
        <v>1</v>
      </c>
    </row>
    <row r="68" spans="1:22" x14ac:dyDescent="0.35">
      <c r="A68" s="20">
        <v>140</v>
      </c>
      <c r="B68" s="20">
        <v>143.30000000000001</v>
      </c>
      <c r="C68" s="20">
        <v>0</v>
      </c>
      <c r="D68" s="20">
        <v>0.11</v>
      </c>
      <c r="E68" s="20">
        <v>99.89</v>
      </c>
      <c r="F68" s="20">
        <v>0</v>
      </c>
      <c r="G68" s="20">
        <v>0</v>
      </c>
      <c r="H68" s="20">
        <v>98.88</v>
      </c>
      <c r="I68" s="20">
        <v>0</v>
      </c>
      <c r="J68" s="20">
        <v>0.80300000000000005</v>
      </c>
      <c r="M68" s="20">
        <v>420</v>
      </c>
      <c r="N68" s="20">
        <v>430</v>
      </c>
      <c r="O68" s="20">
        <v>0</v>
      </c>
      <c r="P68" s="20">
        <v>0.31</v>
      </c>
      <c r="Q68" s="20">
        <v>99.69</v>
      </c>
      <c r="R68" s="20">
        <v>0</v>
      </c>
      <c r="S68" s="20">
        <v>0</v>
      </c>
      <c r="T68" s="20">
        <v>98.99</v>
      </c>
      <c r="U68" s="20">
        <v>0</v>
      </c>
      <c r="V68" s="20">
        <v>1</v>
      </c>
    </row>
    <row r="69" spans="1:22" x14ac:dyDescent="0.35">
      <c r="A69" s="20">
        <v>143.30000000000001</v>
      </c>
      <c r="B69" s="20">
        <v>146.69999999999999</v>
      </c>
      <c r="C69" s="20">
        <v>0.01</v>
      </c>
      <c r="D69" s="20">
        <v>0.12</v>
      </c>
      <c r="E69" s="20">
        <v>99.88</v>
      </c>
      <c r="F69" s="20">
        <v>2.8999999999999998E-3</v>
      </c>
      <c r="G69" s="20">
        <v>0</v>
      </c>
      <c r="H69" s="20">
        <v>98.88</v>
      </c>
      <c r="I69" s="20">
        <v>0</v>
      </c>
      <c r="J69" s="20">
        <v>0.875</v>
      </c>
      <c r="M69" s="20">
        <v>430</v>
      </c>
      <c r="N69" s="20">
        <v>440</v>
      </c>
      <c r="O69" s="20">
        <v>0</v>
      </c>
      <c r="P69" s="20">
        <v>0.31</v>
      </c>
      <c r="Q69" s="20">
        <v>99.69</v>
      </c>
      <c r="R69" s="20">
        <v>0</v>
      </c>
      <c r="S69" s="20">
        <v>0</v>
      </c>
      <c r="T69" s="20">
        <v>98.99</v>
      </c>
      <c r="U69" s="20">
        <v>0</v>
      </c>
      <c r="V69" s="20">
        <v>1</v>
      </c>
    </row>
    <row r="70" spans="1:22" x14ac:dyDescent="0.35">
      <c r="A70" s="20">
        <v>146.69999999999999</v>
      </c>
      <c r="B70" s="20">
        <v>150</v>
      </c>
      <c r="C70" s="20">
        <v>0</v>
      </c>
      <c r="D70" s="20">
        <v>0.12</v>
      </c>
      <c r="E70" s="20">
        <v>99.88</v>
      </c>
      <c r="F70" s="20">
        <v>0</v>
      </c>
      <c r="G70" s="20">
        <v>0</v>
      </c>
      <c r="H70" s="20">
        <v>98.88</v>
      </c>
      <c r="I70" s="20">
        <v>0</v>
      </c>
      <c r="J70" s="20">
        <v>0.92400000000000004</v>
      </c>
      <c r="M70" s="20">
        <v>440</v>
      </c>
      <c r="N70" s="20">
        <v>450</v>
      </c>
      <c r="O70" s="20">
        <v>0</v>
      </c>
      <c r="P70" s="20">
        <v>0.31</v>
      </c>
      <c r="Q70" s="20">
        <v>99.69</v>
      </c>
      <c r="R70" s="20">
        <v>0</v>
      </c>
      <c r="S70" s="20">
        <v>0</v>
      </c>
      <c r="T70" s="20">
        <v>98.99</v>
      </c>
      <c r="U70" s="20">
        <v>0</v>
      </c>
      <c r="V70" s="20">
        <v>1</v>
      </c>
    </row>
    <row r="71" spans="1:22" x14ac:dyDescent="0.35">
      <c r="A71" s="20">
        <v>150</v>
      </c>
      <c r="B71" s="20">
        <v>153.30000000000001</v>
      </c>
      <c r="C71" s="20">
        <v>0</v>
      </c>
      <c r="D71" s="20">
        <v>0.12</v>
      </c>
      <c r="E71" s="20">
        <v>99.88</v>
      </c>
      <c r="F71" s="20">
        <v>0</v>
      </c>
      <c r="G71" s="20">
        <v>0</v>
      </c>
      <c r="H71" s="20">
        <v>98.88</v>
      </c>
      <c r="I71" s="20">
        <v>0</v>
      </c>
      <c r="J71" s="20">
        <v>0.91700000000000004</v>
      </c>
      <c r="M71" s="20">
        <v>450</v>
      </c>
      <c r="N71" s="20">
        <v>460</v>
      </c>
      <c r="O71" s="20">
        <v>0</v>
      </c>
      <c r="P71" s="20">
        <v>0.31</v>
      </c>
      <c r="Q71" s="20">
        <v>99.69</v>
      </c>
      <c r="R71" s="20">
        <v>0</v>
      </c>
      <c r="S71" s="20">
        <v>0</v>
      </c>
      <c r="T71" s="20">
        <v>98.99</v>
      </c>
      <c r="U71" s="20">
        <v>0</v>
      </c>
      <c r="V71" s="20">
        <v>1</v>
      </c>
    </row>
    <row r="72" spans="1:22" x14ac:dyDescent="0.35">
      <c r="A72" s="20">
        <v>153.30000000000001</v>
      </c>
      <c r="B72" s="20">
        <v>156.69999999999999</v>
      </c>
      <c r="C72" s="20">
        <v>0</v>
      </c>
      <c r="D72" s="20">
        <v>0.12</v>
      </c>
      <c r="E72" s="20">
        <v>99.88</v>
      </c>
      <c r="F72" s="20">
        <v>0</v>
      </c>
      <c r="G72" s="20">
        <v>0</v>
      </c>
      <c r="H72" s="20">
        <v>98.88</v>
      </c>
      <c r="I72" s="20">
        <v>0</v>
      </c>
      <c r="J72" s="20">
        <v>0.872</v>
      </c>
      <c r="M72" s="20">
        <v>460</v>
      </c>
      <c r="N72" s="20">
        <v>470</v>
      </c>
      <c r="O72" s="20">
        <v>0</v>
      </c>
      <c r="P72" s="20">
        <v>0.31</v>
      </c>
      <c r="Q72" s="20">
        <v>99.69</v>
      </c>
      <c r="R72" s="20">
        <v>0</v>
      </c>
      <c r="S72" s="20">
        <v>0</v>
      </c>
      <c r="T72" s="20">
        <v>98.99</v>
      </c>
      <c r="U72" s="20">
        <v>0</v>
      </c>
      <c r="V72" s="20">
        <v>1</v>
      </c>
    </row>
    <row r="73" spans="1:22" x14ac:dyDescent="0.35">
      <c r="A73" s="20">
        <v>156.69999999999999</v>
      </c>
      <c r="B73" s="20">
        <v>160</v>
      </c>
      <c r="C73" s="20">
        <v>0</v>
      </c>
      <c r="D73" s="20">
        <v>0.12</v>
      </c>
      <c r="E73" s="20">
        <v>99.88</v>
      </c>
      <c r="F73" s="20">
        <v>0</v>
      </c>
      <c r="G73" s="20">
        <v>0</v>
      </c>
      <c r="H73" s="20">
        <v>98.88</v>
      </c>
      <c r="I73" s="20">
        <v>0</v>
      </c>
      <c r="J73" s="20">
        <v>0.79900000000000004</v>
      </c>
      <c r="M73" s="20">
        <v>470</v>
      </c>
      <c r="N73" s="20">
        <v>480</v>
      </c>
      <c r="O73" s="20">
        <v>0</v>
      </c>
      <c r="P73" s="20">
        <v>0.31</v>
      </c>
      <c r="Q73" s="20">
        <v>99.69</v>
      </c>
      <c r="R73" s="20">
        <v>0</v>
      </c>
      <c r="S73" s="20">
        <v>0</v>
      </c>
      <c r="T73" s="20">
        <v>98.99</v>
      </c>
      <c r="U73" s="20">
        <v>0</v>
      </c>
      <c r="V73" s="20">
        <v>1</v>
      </c>
    </row>
    <row r="74" spans="1:22" x14ac:dyDescent="0.35">
      <c r="A74" s="20">
        <v>160</v>
      </c>
      <c r="B74" s="20">
        <v>163.30000000000001</v>
      </c>
      <c r="C74" s="20">
        <v>0</v>
      </c>
      <c r="D74" s="20">
        <v>0.12</v>
      </c>
      <c r="E74" s="20">
        <v>99.88</v>
      </c>
      <c r="F74" s="20">
        <v>0</v>
      </c>
      <c r="G74" s="20">
        <v>0</v>
      </c>
      <c r="H74" s="20">
        <v>98.88</v>
      </c>
      <c r="I74" s="20">
        <v>0</v>
      </c>
      <c r="J74" s="20">
        <v>1</v>
      </c>
      <c r="M74" s="20">
        <v>480</v>
      </c>
      <c r="N74" s="20">
        <v>490</v>
      </c>
      <c r="O74" s="20">
        <v>0.01</v>
      </c>
      <c r="P74" s="20">
        <v>0.32</v>
      </c>
      <c r="Q74" s="20">
        <v>99.68</v>
      </c>
      <c r="R74" s="20">
        <v>1E-3</v>
      </c>
      <c r="S74" s="20">
        <v>0</v>
      </c>
      <c r="T74" s="20">
        <v>98.99</v>
      </c>
      <c r="U74" s="20">
        <v>0</v>
      </c>
      <c r="V74" s="20">
        <v>1</v>
      </c>
    </row>
    <row r="75" spans="1:22" x14ac:dyDescent="0.35">
      <c r="A75" s="20">
        <v>163.30000000000001</v>
      </c>
      <c r="B75" s="20">
        <v>166.7</v>
      </c>
      <c r="C75" s="20">
        <v>0</v>
      </c>
      <c r="D75" s="20">
        <v>0.12</v>
      </c>
      <c r="E75" s="20">
        <v>99.88</v>
      </c>
      <c r="F75" s="20">
        <v>0</v>
      </c>
      <c r="G75" s="20">
        <v>0</v>
      </c>
      <c r="H75" s="20">
        <v>98.88</v>
      </c>
      <c r="I75" s="20">
        <v>0</v>
      </c>
      <c r="J75" s="20">
        <v>0.875</v>
      </c>
      <c r="M75" s="20">
        <v>490</v>
      </c>
      <c r="N75" s="20">
        <v>500</v>
      </c>
      <c r="O75" s="20">
        <v>0</v>
      </c>
      <c r="P75" s="20">
        <v>0.32</v>
      </c>
      <c r="Q75" s="20">
        <v>99.68</v>
      </c>
      <c r="R75" s="20">
        <v>0</v>
      </c>
      <c r="S75" s="20">
        <v>0</v>
      </c>
      <c r="T75" s="20">
        <v>98.99</v>
      </c>
      <c r="U75" s="20">
        <v>0</v>
      </c>
      <c r="V75" s="20">
        <v>0.80300000000000005</v>
      </c>
    </row>
    <row r="76" spans="1:22" x14ac:dyDescent="0.35">
      <c r="A76" s="20">
        <v>166.7</v>
      </c>
      <c r="B76" s="20">
        <v>170</v>
      </c>
      <c r="C76" s="20">
        <v>0</v>
      </c>
      <c r="D76" s="20">
        <v>0.12</v>
      </c>
      <c r="E76" s="20">
        <v>99.88</v>
      </c>
      <c r="F76" s="20">
        <v>0</v>
      </c>
      <c r="G76" s="20">
        <v>0</v>
      </c>
      <c r="H76" s="20">
        <v>98.88</v>
      </c>
      <c r="I76" s="20">
        <v>0</v>
      </c>
      <c r="J76" s="20">
        <v>0.72599999999999998</v>
      </c>
      <c r="M76" s="20">
        <v>500</v>
      </c>
      <c r="N76" s="20">
        <v>510</v>
      </c>
      <c r="O76" s="20">
        <v>0.01</v>
      </c>
      <c r="P76" s="20">
        <v>0.33</v>
      </c>
      <c r="Q76" s="20">
        <v>99.67</v>
      </c>
      <c r="R76" s="20">
        <v>1E-3</v>
      </c>
      <c r="S76" s="20">
        <v>0</v>
      </c>
      <c r="T76" s="20">
        <v>98.99</v>
      </c>
      <c r="U76" s="20">
        <v>0</v>
      </c>
      <c r="V76" s="20">
        <v>1</v>
      </c>
    </row>
    <row r="77" spans="1:22" x14ac:dyDescent="0.35">
      <c r="A77" s="20">
        <v>170</v>
      </c>
      <c r="B77" s="20">
        <v>173.3</v>
      </c>
      <c r="C77" s="20">
        <v>0</v>
      </c>
      <c r="D77" s="20">
        <v>0.12</v>
      </c>
      <c r="E77" s="20">
        <v>99.88</v>
      </c>
      <c r="F77" s="20">
        <v>0</v>
      </c>
      <c r="G77" s="20">
        <v>0.01</v>
      </c>
      <c r="H77" s="20">
        <v>98.89</v>
      </c>
      <c r="I77" s="20">
        <v>3.0000000000000001E-3</v>
      </c>
      <c r="J77" s="20">
        <v>0.68500000000000005</v>
      </c>
      <c r="M77" s="20">
        <v>510</v>
      </c>
      <c r="N77" s="20">
        <v>520</v>
      </c>
      <c r="O77" s="20">
        <v>0</v>
      </c>
      <c r="P77" s="20">
        <v>0.33</v>
      </c>
      <c r="Q77" s="20">
        <v>99.67</v>
      </c>
      <c r="R77" s="20">
        <v>0</v>
      </c>
      <c r="S77" s="20">
        <v>0</v>
      </c>
      <c r="T77" s="20">
        <v>98.99</v>
      </c>
      <c r="U77" s="20">
        <v>0</v>
      </c>
      <c r="V77" s="20">
        <v>1</v>
      </c>
    </row>
    <row r="78" spans="1:22" x14ac:dyDescent="0.35">
      <c r="A78" s="20">
        <v>173.3</v>
      </c>
      <c r="B78" s="20">
        <v>176.7</v>
      </c>
      <c r="C78" s="20">
        <v>0</v>
      </c>
      <c r="D78" s="20">
        <v>0.12</v>
      </c>
      <c r="E78" s="20">
        <v>99.88</v>
      </c>
      <c r="F78" s="20">
        <v>0</v>
      </c>
      <c r="G78" s="20">
        <v>0</v>
      </c>
      <c r="H78" s="20">
        <v>98.89</v>
      </c>
      <c r="I78" s="20">
        <v>0</v>
      </c>
      <c r="J78" s="20">
        <v>0.89200000000000002</v>
      </c>
      <c r="M78" s="20">
        <v>520</v>
      </c>
      <c r="N78" s="20">
        <v>530</v>
      </c>
      <c r="O78" s="20">
        <v>0.01</v>
      </c>
      <c r="P78" s="20">
        <v>0.34</v>
      </c>
      <c r="Q78" s="20">
        <v>99.66</v>
      </c>
      <c r="R78" s="20">
        <v>1E-3</v>
      </c>
      <c r="S78" s="20">
        <v>0</v>
      </c>
      <c r="T78" s="20">
        <v>98.99</v>
      </c>
      <c r="U78" s="20">
        <v>0</v>
      </c>
      <c r="V78" s="20">
        <v>0.82899999999999996</v>
      </c>
    </row>
    <row r="79" spans="1:22" x14ac:dyDescent="0.35">
      <c r="A79" s="20">
        <v>176.7</v>
      </c>
      <c r="B79" s="20">
        <v>180</v>
      </c>
      <c r="C79" s="20">
        <v>0</v>
      </c>
      <c r="D79" s="20">
        <v>0.12</v>
      </c>
      <c r="E79" s="20">
        <v>99.88</v>
      </c>
      <c r="F79" s="20">
        <v>0</v>
      </c>
      <c r="G79" s="20">
        <v>0</v>
      </c>
      <c r="H79" s="20">
        <v>98.89</v>
      </c>
      <c r="I79" s="20">
        <v>0</v>
      </c>
      <c r="J79" s="20">
        <v>0.90700000000000003</v>
      </c>
      <c r="M79" s="20">
        <v>530</v>
      </c>
      <c r="N79" s="20">
        <v>540</v>
      </c>
      <c r="O79" s="20">
        <v>0</v>
      </c>
      <c r="P79" s="20">
        <v>0.34</v>
      </c>
      <c r="Q79" s="20">
        <v>99.66</v>
      </c>
      <c r="R79" s="20">
        <v>0</v>
      </c>
      <c r="S79" s="20">
        <v>0</v>
      </c>
      <c r="T79" s="20">
        <v>98.99</v>
      </c>
      <c r="U79" s="20">
        <v>0</v>
      </c>
      <c r="V79" s="20">
        <v>1</v>
      </c>
    </row>
    <row r="80" spans="1:22" x14ac:dyDescent="0.35">
      <c r="A80" s="20">
        <v>180</v>
      </c>
      <c r="B80" s="20">
        <v>183.3</v>
      </c>
      <c r="C80" s="20">
        <v>0</v>
      </c>
      <c r="D80" s="20">
        <v>0.12</v>
      </c>
      <c r="E80" s="20">
        <v>99.88</v>
      </c>
      <c r="F80" s="20">
        <v>0</v>
      </c>
      <c r="G80" s="20">
        <v>0</v>
      </c>
      <c r="H80" s="20">
        <v>98.89</v>
      </c>
      <c r="I80" s="20">
        <v>0</v>
      </c>
      <c r="J80" s="20">
        <v>1</v>
      </c>
      <c r="M80" s="20">
        <v>540</v>
      </c>
      <c r="N80" s="20">
        <v>550</v>
      </c>
      <c r="O80" s="20">
        <v>0.01</v>
      </c>
      <c r="P80" s="20">
        <v>0.35</v>
      </c>
      <c r="Q80" s="20">
        <v>99.65</v>
      </c>
      <c r="R80" s="20">
        <v>1E-3</v>
      </c>
      <c r="S80" s="20">
        <v>0</v>
      </c>
      <c r="T80" s="20">
        <v>98.99</v>
      </c>
      <c r="U80" s="20">
        <v>0</v>
      </c>
      <c r="V80" s="20">
        <v>1</v>
      </c>
    </row>
    <row r="81" spans="1:22" x14ac:dyDescent="0.35">
      <c r="A81" s="20">
        <v>183.3</v>
      </c>
      <c r="B81" s="20">
        <v>186.7</v>
      </c>
      <c r="C81" s="20">
        <v>0</v>
      </c>
      <c r="D81" s="20">
        <v>0.12</v>
      </c>
      <c r="E81" s="20">
        <v>99.88</v>
      </c>
      <c r="F81" s="20">
        <v>0</v>
      </c>
      <c r="G81" s="20">
        <v>0</v>
      </c>
      <c r="H81" s="20">
        <v>98.89</v>
      </c>
      <c r="I81" s="20">
        <v>0</v>
      </c>
      <c r="J81" s="20">
        <v>0.81</v>
      </c>
      <c r="M81" s="20">
        <v>550</v>
      </c>
      <c r="N81" s="20">
        <v>560</v>
      </c>
      <c r="O81" s="20">
        <v>0.02</v>
      </c>
      <c r="P81" s="20">
        <v>0.37</v>
      </c>
      <c r="Q81" s="20">
        <v>99.63</v>
      </c>
      <c r="R81" s="20">
        <v>2E-3</v>
      </c>
      <c r="S81" s="20">
        <v>0</v>
      </c>
      <c r="T81" s="20">
        <v>98.99</v>
      </c>
      <c r="U81" s="20">
        <v>0</v>
      </c>
      <c r="V81" s="20">
        <v>0.83</v>
      </c>
    </row>
    <row r="82" spans="1:22" x14ac:dyDescent="0.35">
      <c r="A82" s="20">
        <v>186.7</v>
      </c>
      <c r="B82" s="20">
        <v>190</v>
      </c>
      <c r="C82" s="20">
        <v>0</v>
      </c>
      <c r="D82" s="20">
        <v>0.12</v>
      </c>
      <c r="E82" s="20">
        <v>99.88</v>
      </c>
      <c r="F82" s="20">
        <v>0</v>
      </c>
      <c r="G82" s="20">
        <v>0</v>
      </c>
      <c r="H82" s="20">
        <v>98.89</v>
      </c>
      <c r="I82" s="20">
        <v>0</v>
      </c>
      <c r="J82" s="20">
        <v>0.81</v>
      </c>
      <c r="M82" s="20">
        <v>560</v>
      </c>
      <c r="N82" s="20">
        <v>570</v>
      </c>
      <c r="O82" s="20">
        <v>0.03</v>
      </c>
      <c r="P82" s="20">
        <v>0.4</v>
      </c>
      <c r="Q82" s="20">
        <v>99.6</v>
      </c>
      <c r="R82" s="20">
        <v>3.0000000000000001E-3</v>
      </c>
      <c r="S82" s="20">
        <v>0</v>
      </c>
      <c r="T82" s="20">
        <v>98.99</v>
      </c>
      <c r="U82" s="20">
        <v>0</v>
      </c>
      <c r="V82" s="20">
        <v>0.85099999999999998</v>
      </c>
    </row>
    <row r="83" spans="1:22" x14ac:dyDescent="0.35">
      <c r="A83" s="20">
        <v>190</v>
      </c>
      <c r="B83" s="20">
        <v>193.3</v>
      </c>
      <c r="C83" s="20">
        <v>0</v>
      </c>
      <c r="D83" s="20">
        <v>0.12</v>
      </c>
      <c r="E83" s="20">
        <v>99.88</v>
      </c>
      <c r="F83" s="20">
        <v>0</v>
      </c>
      <c r="G83" s="20">
        <v>0</v>
      </c>
      <c r="H83" s="20">
        <v>98.89</v>
      </c>
      <c r="I83" s="20">
        <v>0</v>
      </c>
      <c r="J83" s="20">
        <v>0.81</v>
      </c>
      <c r="M83" s="20">
        <v>570</v>
      </c>
      <c r="N83" s="20">
        <v>580</v>
      </c>
      <c r="O83" s="20">
        <v>0.04</v>
      </c>
      <c r="P83" s="20">
        <v>0.44</v>
      </c>
      <c r="Q83" s="20">
        <v>99.56</v>
      </c>
      <c r="R83" s="20">
        <v>4.0000000000000001E-3</v>
      </c>
      <c r="S83" s="20">
        <v>0</v>
      </c>
      <c r="T83" s="20">
        <v>98.99</v>
      </c>
      <c r="U83" s="20">
        <v>0</v>
      </c>
      <c r="V83" s="20">
        <v>0.86699999999999999</v>
      </c>
    </row>
    <row r="84" spans="1:22" x14ac:dyDescent="0.35">
      <c r="A84" s="20">
        <v>193.3</v>
      </c>
      <c r="B84" s="20">
        <v>196.7</v>
      </c>
      <c r="C84" s="20">
        <v>0</v>
      </c>
      <c r="D84" s="20">
        <v>0.12</v>
      </c>
      <c r="E84" s="20">
        <v>99.88</v>
      </c>
      <c r="F84" s="20">
        <v>0</v>
      </c>
      <c r="G84" s="20">
        <v>0</v>
      </c>
      <c r="H84" s="20">
        <v>98.89</v>
      </c>
      <c r="I84" s="20">
        <v>0</v>
      </c>
      <c r="J84" s="20">
        <v>0.72</v>
      </c>
      <c r="M84" s="20">
        <v>580</v>
      </c>
      <c r="N84" s="20">
        <v>590</v>
      </c>
      <c r="O84" s="20">
        <v>0.06</v>
      </c>
      <c r="P84" s="20">
        <v>0.5</v>
      </c>
      <c r="Q84" s="20">
        <v>99.5</v>
      </c>
      <c r="R84" s="20">
        <v>6.0000000000000001E-3</v>
      </c>
      <c r="S84" s="20">
        <v>0</v>
      </c>
      <c r="T84" s="20">
        <v>98.99</v>
      </c>
      <c r="U84" s="20">
        <v>0</v>
      </c>
      <c r="V84" s="20">
        <v>0.86199999999999999</v>
      </c>
    </row>
    <row r="85" spans="1:22" x14ac:dyDescent="0.35">
      <c r="A85" s="20">
        <v>196.7</v>
      </c>
      <c r="B85" s="20">
        <v>200</v>
      </c>
      <c r="C85" s="20">
        <v>0</v>
      </c>
      <c r="D85" s="20">
        <v>0.12</v>
      </c>
      <c r="E85" s="20">
        <v>99.88</v>
      </c>
      <c r="F85" s="20">
        <v>0</v>
      </c>
      <c r="G85" s="20">
        <v>0</v>
      </c>
      <c r="H85" s="20">
        <v>98.89</v>
      </c>
      <c r="I85" s="20">
        <v>0</v>
      </c>
      <c r="J85" s="20">
        <v>0.72</v>
      </c>
      <c r="M85" s="20">
        <v>590</v>
      </c>
      <c r="N85" s="20">
        <v>600</v>
      </c>
      <c r="O85" s="20">
        <v>0.08</v>
      </c>
      <c r="P85" s="20">
        <v>0.57999999999999996</v>
      </c>
      <c r="Q85" s="20">
        <v>99.42</v>
      </c>
      <c r="R85" s="20">
        <v>8.0000000000000002E-3</v>
      </c>
      <c r="S85" s="20">
        <v>0</v>
      </c>
      <c r="T85" s="20">
        <v>98.99</v>
      </c>
      <c r="U85" s="20">
        <v>0</v>
      </c>
      <c r="V85" s="20">
        <v>0.86099999999999999</v>
      </c>
    </row>
    <row r="86" spans="1:22" x14ac:dyDescent="0.35">
      <c r="A86" s="20">
        <v>200</v>
      </c>
      <c r="B86" s="20">
        <v>203.3</v>
      </c>
      <c r="C86" s="20">
        <v>0</v>
      </c>
      <c r="D86" s="20">
        <v>0.12</v>
      </c>
      <c r="E86" s="20">
        <v>99.88</v>
      </c>
      <c r="F86" s="20">
        <v>0</v>
      </c>
      <c r="G86" s="20">
        <v>0</v>
      </c>
      <c r="H86" s="20">
        <v>98.89</v>
      </c>
      <c r="I86" s="20">
        <v>0</v>
      </c>
      <c r="J86" s="20">
        <v>0.752</v>
      </c>
      <c r="M86" s="20">
        <v>600</v>
      </c>
      <c r="N86" s="20">
        <v>610</v>
      </c>
      <c r="O86" s="20">
        <v>0.11</v>
      </c>
      <c r="P86" s="20">
        <v>0.69</v>
      </c>
      <c r="Q86" s="20">
        <v>99.31</v>
      </c>
      <c r="R86" s="20">
        <v>1.0999999999999999E-2</v>
      </c>
      <c r="S86" s="20">
        <v>0.01</v>
      </c>
      <c r="T86" s="20">
        <v>99</v>
      </c>
      <c r="U86" s="20">
        <v>1E-3</v>
      </c>
      <c r="V86" s="20">
        <v>0.88200000000000001</v>
      </c>
    </row>
    <row r="87" spans="1:22" x14ac:dyDescent="0.35">
      <c r="A87" s="20">
        <v>203.3</v>
      </c>
      <c r="B87" s="20">
        <v>206.7</v>
      </c>
      <c r="C87" s="20">
        <v>0.01</v>
      </c>
      <c r="D87" s="20">
        <v>0.13</v>
      </c>
      <c r="E87" s="20">
        <v>99.87</v>
      </c>
      <c r="F87" s="20">
        <v>2.8999999999999998E-3</v>
      </c>
      <c r="G87" s="20">
        <v>0</v>
      </c>
      <c r="H87" s="20">
        <v>98.89</v>
      </c>
      <c r="I87" s="20">
        <v>0</v>
      </c>
      <c r="J87" s="20">
        <v>0.752</v>
      </c>
      <c r="M87" s="20">
        <v>610</v>
      </c>
      <c r="N87" s="20">
        <v>620</v>
      </c>
      <c r="O87" s="20">
        <v>0.12</v>
      </c>
      <c r="P87" s="20">
        <v>0.81</v>
      </c>
      <c r="Q87" s="20">
        <v>99.19</v>
      </c>
      <c r="R87" s="20">
        <v>1.2E-2</v>
      </c>
      <c r="S87" s="20">
        <v>0</v>
      </c>
      <c r="T87" s="20">
        <v>99</v>
      </c>
      <c r="U87" s="20">
        <v>0</v>
      </c>
      <c r="V87" s="20">
        <v>0.83599999999999997</v>
      </c>
    </row>
    <row r="88" spans="1:22" x14ac:dyDescent="0.35">
      <c r="A88" s="20">
        <v>206.7</v>
      </c>
      <c r="B88" s="20">
        <v>210</v>
      </c>
      <c r="C88" s="20">
        <v>0</v>
      </c>
      <c r="D88" s="20">
        <v>0.13</v>
      </c>
      <c r="E88" s="20">
        <v>99.87</v>
      </c>
      <c r="F88" s="20">
        <v>0</v>
      </c>
      <c r="G88" s="20">
        <v>0</v>
      </c>
      <c r="H88" s="20">
        <v>98.89</v>
      </c>
      <c r="I88" s="20">
        <v>0</v>
      </c>
      <c r="J88" s="20">
        <v>1</v>
      </c>
      <c r="M88" s="20">
        <v>620</v>
      </c>
      <c r="N88" s="20">
        <v>630</v>
      </c>
      <c r="O88" s="20">
        <v>0.15</v>
      </c>
      <c r="P88" s="20">
        <v>0.96</v>
      </c>
      <c r="Q88" s="20">
        <v>99.04</v>
      </c>
      <c r="R88" s="20">
        <v>1.4999999999999999E-2</v>
      </c>
      <c r="S88" s="20">
        <v>0</v>
      </c>
      <c r="T88" s="20">
        <v>99</v>
      </c>
      <c r="U88" s="20">
        <v>0</v>
      </c>
      <c r="V88" s="20">
        <v>0.84899999999999998</v>
      </c>
    </row>
    <row r="89" spans="1:22" x14ac:dyDescent="0.35">
      <c r="A89" s="20">
        <v>210</v>
      </c>
      <c r="B89" s="20">
        <v>213.3</v>
      </c>
      <c r="C89" s="20">
        <v>0</v>
      </c>
      <c r="D89" s="20">
        <v>0.13</v>
      </c>
      <c r="E89" s="20">
        <v>99.87</v>
      </c>
      <c r="F89" s="20">
        <v>0</v>
      </c>
      <c r="G89" s="20">
        <v>0</v>
      </c>
      <c r="H89" s="20">
        <v>98.89</v>
      </c>
      <c r="I89" s="20">
        <v>0</v>
      </c>
      <c r="J89" s="20">
        <v>1</v>
      </c>
      <c r="M89" s="20">
        <v>630</v>
      </c>
      <c r="N89" s="20">
        <v>640</v>
      </c>
      <c r="O89" s="20">
        <v>0.2</v>
      </c>
      <c r="P89" s="20">
        <v>1.1599999999999999</v>
      </c>
      <c r="Q89" s="20">
        <v>98.84</v>
      </c>
      <c r="R89" s="20">
        <v>0.02</v>
      </c>
      <c r="S89" s="20">
        <v>0.01</v>
      </c>
      <c r="T89" s="20">
        <v>99.01</v>
      </c>
      <c r="U89" s="20">
        <v>1E-3</v>
      </c>
      <c r="V89" s="20">
        <v>0.85</v>
      </c>
    </row>
    <row r="90" spans="1:22" x14ac:dyDescent="0.35">
      <c r="A90" s="20">
        <v>213.3</v>
      </c>
      <c r="B90" s="20">
        <v>216.7</v>
      </c>
      <c r="C90" s="20">
        <v>0</v>
      </c>
      <c r="D90" s="20">
        <v>0.13</v>
      </c>
      <c r="E90" s="20">
        <v>99.87</v>
      </c>
      <c r="F90" s="20">
        <v>0</v>
      </c>
      <c r="G90" s="20">
        <v>0</v>
      </c>
      <c r="H90" s="20">
        <v>98.89</v>
      </c>
      <c r="I90" s="20">
        <v>0</v>
      </c>
      <c r="J90" s="20">
        <v>1</v>
      </c>
      <c r="M90" s="20">
        <v>640</v>
      </c>
      <c r="N90" s="20">
        <v>650</v>
      </c>
      <c r="O90" s="20">
        <v>0.31</v>
      </c>
      <c r="P90" s="20">
        <v>1.47</v>
      </c>
      <c r="Q90" s="20">
        <v>98.53</v>
      </c>
      <c r="R90" s="20">
        <v>3.1E-2</v>
      </c>
      <c r="S90" s="20">
        <v>0</v>
      </c>
      <c r="T90" s="20">
        <v>99.01</v>
      </c>
      <c r="U90" s="20">
        <v>0</v>
      </c>
      <c r="V90" s="20">
        <v>0.85799999999999998</v>
      </c>
    </row>
    <row r="91" spans="1:22" x14ac:dyDescent="0.35">
      <c r="A91" s="20">
        <v>216.7</v>
      </c>
      <c r="B91" s="20">
        <v>220</v>
      </c>
      <c r="C91" s="20">
        <v>0</v>
      </c>
      <c r="D91" s="20">
        <v>0.13</v>
      </c>
      <c r="E91" s="20">
        <v>99.87</v>
      </c>
      <c r="F91" s="20">
        <v>0</v>
      </c>
      <c r="G91" s="20">
        <v>0</v>
      </c>
      <c r="H91" s="20">
        <v>98.89</v>
      </c>
      <c r="I91" s="20">
        <v>0</v>
      </c>
      <c r="J91" s="20">
        <v>1</v>
      </c>
      <c r="M91" s="20">
        <v>650</v>
      </c>
      <c r="N91" s="20">
        <v>660</v>
      </c>
      <c r="O91" s="20">
        <v>0.47</v>
      </c>
      <c r="P91" s="20">
        <v>1.94</v>
      </c>
      <c r="Q91" s="20">
        <v>98.06</v>
      </c>
      <c r="R91" s="20">
        <v>4.7E-2</v>
      </c>
      <c r="S91" s="20">
        <v>0.01</v>
      </c>
      <c r="T91" s="20">
        <v>99.02</v>
      </c>
      <c r="U91" s="20">
        <v>1E-3</v>
      </c>
      <c r="V91" s="20">
        <v>0.871</v>
      </c>
    </row>
    <row r="92" spans="1:22" x14ac:dyDescent="0.35">
      <c r="A92" s="20">
        <v>220</v>
      </c>
      <c r="B92" s="20">
        <v>223.3</v>
      </c>
      <c r="C92" s="20">
        <v>0</v>
      </c>
      <c r="D92" s="20">
        <v>0.13</v>
      </c>
      <c r="E92" s="20">
        <v>99.87</v>
      </c>
      <c r="F92" s="20">
        <v>0</v>
      </c>
      <c r="G92" s="20">
        <v>0</v>
      </c>
      <c r="H92" s="20">
        <v>98.89</v>
      </c>
      <c r="I92" s="20">
        <v>0</v>
      </c>
      <c r="J92" s="20">
        <v>1</v>
      </c>
      <c r="M92" s="20">
        <v>660</v>
      </c>
      <c r="N92" s="20">
        <v>670</v>
      </c>
      <c r="O92" s="20">
        <v>0.63</v>
      </c>
      <c r="P92" s="20">
        <v>2.57</v>
      </c>
      <c r="Q92" s="20">
        <v>97.43</v>
      </c>
      <c r="R92" s="20">
        <v>6.3E-2</v>
      </c>
      <c r="S92" s="20">
        <v>0.02</v>
      </c>
      <c r="T92" s="20">
        <v>99.04</v>
      </c>
      <c r="U92" s="20">
        <v>2E-3</v>
      </c>
      <c r="V92" s="20">
        <v>0.873</v>
      </c>
    </row>
    <row r="93" spans="1:22" x14ac:dyDescent="0.35">
      <c r="A93" s="20">
        <v>223.3</v>
      </c>
      <c r="B93" s="20">
        <v>226.7</v>
      </c>
      <c r="C93" s="20">
        <v>0</v>
      </c>
      <c r="D93" s="20">
        <v>0.13</v>
      </c>
      <c r="E93" s="20">
        <v>99.87</v>
      </c>
      <c r="F93" s="20">
        <v>0</v>
      </c>
      <c r="G93" s="20">
        <v>0</v>
      </c>
      <c r="H93" s="20">
        <v>98.89</v>
      </c>
      <c r="I93" s="20">
        <v>0</v>
      </c>
      <c r="J93" s="20">
        <v>1</v>
      </c>
      <c r="M93" s="20">
        <v>670</v>
      </c>
      <c r="N93" s="20">
        <v>680</v>
      </c>
      <c r="O93" s="20">
        <v>0.77</v>
      </c>
      <c r="P93" s="20">
        <v>3.34</v>
      </c>
      <c r="Q93" s="20">
        <v>96.66</v>
      </c>
      <c r="R93" s="20">
        <v>7.6999999999999999E-2</v>
      </c>
      <c r="S93" s="20">
        <v>0.01</v>
      </c>
      <c r="T93" s="20">
        <v>99.05</v>
      </c>
      <c r="U93" s="20">
        <v>1E-3</v>
      </c>
      <c r="V93" s="20">
        <v>0.875</v>
      </c>
    </row>
    <row r="94" spans="1:22" x14ac:dyDescent="0.35">
      <c r="A94" s="20">
        <v>226.7</v>
      </c>
      <c r="B94" s="20">
        <v>230</v>
      </c>
      <c r="C94" s="20">
        <v>0</v>
      </c>
      <c r="D94" s="20">
        <v>0.13</v>
      </c>
      <c r="E94" s="20">
        <v>99.87</v>
      </c>
      <c r="F94" s="20">
        <v>0</v>
      </c>
      <c r="G94" s="20">
        <v>0</v>
      </c>
      <c r="H94" s="20">
        <v>98.89</v>
      </c>
      <c r="I94" s="20">
        <v>0</v>
      </c>
      <c r="J94" s="20">
        <v>1</v>
      </c>
      <c r="M94" s="20">
        <v>680</v>
      </c>
      <c r="N94" s="20">
        <v>690</v>
      </c>
      <c r="O94" s="20">
        <v>0.84</v>
      </c>
      <c r="P94" s="20">
        <v>4.18</v>
      </c>
      <c r="Q94" s="20">
        <v>95.82</v>
      </c>
      <c r="R94" s="20">
        <v>8.4000000000000005E-2</v>
      </c>
      <c r="S94" s="20">
        <v>0.02</v>
      </c>
      <c r="T94" s="20">
        <v>99.07</v>
      </c>
      <c r="U94" s="20">
        <v>2E-3</v>
      </c>
      <c r="V94" s="20">
        <v>0.872</v>
      </c>
    </row>
    <row r="95" spans="1:22" x14ac:dyDescent="0.35">
      <c r="A95" s="20">
        <v>230</v>
      </c>
      <c r="B95" s="20">
        <v>233.3</v>
      </c>
      <c r="C95" s="20">
        <v>0</v>
      </c>
      <c r="D95" s="20">
        <v>0.13</v>
      </c>
      <c r="E95" s="20">
        <v>99.87</v>
      </c>
      <c r="F95" s="20">
        <v>0</v>
      </c>
      <c r="G95" s="20">
        <v>0.01</v>
      </c>
      <c r="H95" s="20">
        <v>98.9</v>
      </c>
      <c r="I95" s="20">
        <v>3.0000000000000001E-3</v>
      </c>
      <c r="J95" s="20">
        <v>0.78500000000000003</v>
      </c>
      <c r="M95" s="20">
        <v>690</v>
      </c>
      <c r="N95" s="20">
        <v>700</v>
      </c>
      <c r="O95" s="20">
        <v>0.88</v>
      </c>
      <c r="P95" s="20">
        <v>5.0599999999999996</v>
      </c>
      <c r="Q95" s="20">
        <v>94.94</v>
      </c>
      <c r="R95" s="20">
        <v>8.7999999999999995E-2</v>
      </c>
      <c r="S95" s="20">
        <v>0.02</v>
      </c>
      <c r="T95" s="20">
        <v>99.09</v>
      </c>
      <c r="U95" s="20">
        <v>2E-3</v>
      </c>
      <c r="V95" s="20">
        <v>0.89</v>
      </c>
    </row>
    <row r="96" spans="1:22" x14ac:dyDescent="0.35">
      <c r="A96" s="20">
        <v>233.3</v>
      </c>
      <c r="B96" s="20">
        <v>236.7</v>
      </c>
      <c r="C96" s="20">
        <v>0</v>
      </c>
      <c r="D96" s="20">
        <v>0.13</v>
      </c>
      <c r="E96" s="20">
        <v>99.87</v>
      </c>
      <c r="F96" s="20">
        <v>0</v>
      </c>
      <c r="G96" s="20">
        <v>0</v>
      </c>
      <c r="H96" s="20">
        <v>98.9</v>
      </c>
      <c r="I96" s="20">
        <v>0</v>
      </c>
      <c r="J96" s="20">
        <v>0.78500000000000003</v>
      </c>
      <c r="M96" s="20">
        <v>700</v>
      </c>
      <c r="N96" s="20">
        <v>710</v>
      </c>
      <c r="O96" s="20">
        <v>0.93</v>
      </c>
      <c r="P96" s="20">
        <v>5.99</v>
      </c>
      <c r="Q96" s="20">
        <v>94.01</v>
      </c>
      <c r="R96" s="20">
        <v>9.2999999999999999E-2</v>
      </c>
      <c r="S96" s="20">
        <v>0.01</v>
      </c>
      <c r="T96" s="20">
        <v>99.1</v>
      </c>
      <c r="U96" s="20">
        <v>1E-3</v>
      </c>
      <c r="V96" s="20">
        <v>0.88700000000000001</v>
      </c>
    </row>
    <row r="97" spans="1:22" x14ac:dyDescent="0.35">
      <c r="A97" s="20">
        <v>236.7</v>
      </c>
      <c r="B97" s="20">
        <v>240</v>
      </c>
      <c r="C97" s="20">
        <v>0</v>
      </c>
      <c r="D97" s="20">
        <v>0.13</v>
      </c>
      <c r="E97" s="20">
        <v>99.87</v>
      </c>
      <c r="F97" s="20">
        <v>0</v>
      </c>
      <c r="G97" s="20">
        <v>0</v>
      </c>
      <c r="H97" s="20">
        <v>98.9</v>
      </c>
      <c r="I97" s="20">
        <v>0</v>
      </c>
      <c r="J97" s="20">
        <v>1</v>
      </c>
      <c r="M97" s="20">
        <v>710</v>
      </c>
      <c r="N97" s="20">
        <v>720</v>
      </c>
      <c r="O97" s="20">
        <v>0.98</v>
      </c>
      <c r="P97" s="20">
        <v>6.97</v>
      </c>
      <c r="Q97" s="20">
        <v>93.03</v>
      </c>
      <c r="R97" s="20">
        <v>9.8000000000000004E-2</v>
      </c>
      <c r="S97" s="20">
        <v>0.02</v>
      </c>
      <c r="T97" s="20">
        <v>99.12</v>
      </c>
      <c r="U97" s="20">
        <v>2E-3</v>
      </c>
      <c r="V97" s="20">
        <v>0.89300000000000002</v>
      </c>
    </row>
    <row r="98" spans="1:22" x14ac:dyDescent="0.35">
      <c r="A98" s="20">
        <v>240</v>
      </c>
      <c r="B98" s="20">
        <v>243.3</v>
      </c>
      <c r="C98" s="20">
        <v>0</v>
      </c>
      <c r="D98" s="20">
        <v>0.13</v>
      </c>
      <c r="E98" s="20">
        <v>99.87</v>
      </c>
      <c r="F98" s="20">
        <v>0</v>
      </c>
      <c r="G98" s="20">
        <v>0</v>
      </c>
      <c r="H98" s="20">
        <v>98.9</v>
      </c>
      <c r="I98" s="20">
        <v>0</v>
      </c>
      <c r="J98" s="20">
        <v>0.76700000000000002</v>
      </c>
      <c r="M98" s="20">
        <v>720</v>
      </c>
      <c r="N98" s="20">
        <v>730</v>
      </c>
      <c r="O98" s="20">
        <v>1.0900000000000001</v>
      </c>
      <c r="P98" s="20">
        <v>8.06</v>
      </c>
      <c r="Q98" s="20">
        <v>91.94</v>
      </c>
      <c r="R98" s="20">
        <v>0.109</v>
      </c>
      <c r="S98" s="20">
        <v>0.01</v>
      </c>
      <c r="T98" s="20">
        <v>99.13</v>
      </c>
      <c r="U98" s="20">
        <v>1E-3</v>
      </c>
      <c r="V98" s="20">
        <v>0.90100000000000002</v>
      </c>
    </row>
    <row r="99" spans="1:22" x14ac:dyDescent="0.35">
      <c r="A99" s="20">
        <v>243.3</v>
      </c>
      <c r="B99" s="20">
        <v>246.7</v>
      </c>
      <c r="C99" s="20">
        <v>0</v>
      </c>
      <c r="D99" s="20">
        <v>0.13</v>
      </c>
      <c r="E99" s="20">
        <v>99.87</v>
      </c>
      <c r="F99" s="20">
        <v>0</v>
      </c>
      <c r="G99" s="20">
        <v>0</v>
      </c>
      <c r="H99" s="20">
        <v>98.9</v>
      </c>
      <c r="I99" s="20">
        <v>0</v>
      </c>
      <c r="J99" s="20">
        <v>0.76700000000000002</v>
      </c>
      <c r="M99" s="20">
        <v>730</v>
      </c>
      <c r="N99" s="20">
        <v>740</v>
      </c>
      <c r="O99" s="20">
        <v>1.22</v>
      </c>
      <c r="P99" s="20">
        <v>9.2799999999999994</v>
      </c>
      <c r="Q99" s="20">
        <v>90.72</v>
      </c>
      <c r="R99" s="20">
        <v>0.122</v>
      </c>
      <c r="S99" s="20">
        <v>0.02</v>
      </c>
      <c r="T99" s="20">
        <v>99.15</v>
      </c>
      <c r="U99" s="20">
        <v>2E-3</v>
      </c>
      <c r="V99" s="20">
        <v>0.88500000000000001</v>
      </c>
    </row>
    <row r="100" spans="1:22" x14ac:dyDescent="0.35">
      <c r="A100" s="20">
        <v>246.7</v>
      </c>
      <c r="B100" s="20">
        <v>250</v>
      </c>
      <c r="C100" s="20">
        <v>0.01</v>
      </c>
      <c r="D100" s="20">
        <v>0.14000000000000001</v>
      </c>
      <c r="E100" s="20">
        <v>99.86</v>
      </c>
      <c r="F100" s="20">
        <v>3.0000000000000001E-3</v>
      </c>
      <c r="G100" s="20">
        <v>0</v>
      </c>
      <c r="H100" s="20">
        <v>98.9</v>
      </c>
      <c r="I100" s="20">
        <v>0</v>
      </c>
      <c r="J100" s="20">
        <v>0.76700000000000002</v>
      </c>
      <c r="M100" s="20">
        <v>740</v>
      </c>
      <c r="N100" s="20">
        <v>750</v>
      </c>
      <c r="O100" s="20">
        <v>1.44</v>
      </c>
      <c r="P100" s="20">
        <v>10.72</v>
      </c>
      <c r="Q100" s="20">
        <v>89.28</v>
      </c>
      <c r="R100" s="20">
        <v>0.14399999999999999</v>
      </c>
      <c r="S100" s="20">
        <v>0.02</v>
      </c>
      <c r="T100" s="20">
        <v>99.17</v>
      </c>
      <c r="U100" s="20">
        <v>2E-3</v>
      </c>
      <c r="V100" s="20">
        <v>0.88500000000000001</v>
      </c>
    </row>
    <row r="101" spans="1:22" x14ac:dyDescent="0.35">
      <c r="A101" s="20">
        <v>250</v>
      </c>
      <c r="B101" s="20">
        <v>253.3</v>
      </c>
      <c r="C101" s="20">
        <v>0</v>
      </c>
      <c r="D101" s="20">
        <v>0.14000000000000001</v>
      </c>
      <c r="E101" s="20">
        <v>99.86</v>
      </c>
      <c r="F101" s="20">
        <v>0</v>
      </c>
      <c r="G101" s="20">
        <v>0</v>
      </c>
      <c r="H101" s="20">
        <v>98.9</v>
      </c>
      <c r="I101" s="20">
        <v>0</v>
      </c>
      <c r="J101" s="20">
        <v>0.6</v>
      </c>
      <c r="M101" s="20">
        <v>750</v>
      </c>
      <c r="N101" s="20">
        <v>760</v>
      </c>
      <c r="O101" s="20">
        <v>1.68</v>
      </c>
      <c r="P101" s="20">
        <v>12.4</v>
      </c>
      <c r="Q101" s="20">
        <v>87.6</v>
      </c>
      <c r="R101" s="20">
        <v>0.16800000000000001</v>
      </c>
      <c r="S101" s="20">
        <v>0.03</v>
      </c>
      <c r="T101" s="20">
        <v>99.2</v>
      </c>
      <c r="U101" s="20">
        <v>3.0000000000000001E-3</v>
      </c>
      <c r="V101" s="20">
        <v>0.90200000000000002</v>
      </c>
    </row>
    <row r="102" spans="1:22" x14ac:dyDescent="0.35">
      <c r="A102" s="20">
        <v>253.3</v>
      </c>
      <c r="B102" s="20">
        <v>256.7</v>
      </c>
      <c r="C102" s="20">
        <v>0</v>
      </c>
      <c r="D102" s="20">
        <v>0.14000000000000001</v>
      </c>
      <c r="E102" s="20">
        <v>99.86</v>
      </c>
      <c r="F102" s="20">
        <v>0</v>
      </c>
      <c r="G102" s="20">
        <v>0</v>
      </c>
      <c r="H102" s="20">
        <v>98.9</v>
      </c>
      <c r="I102" s="20">
        <v>0</v>
      </c>
      <c r="J102" s="20">
        <v>0.58199999999999996</v>
      </c>
      <c r="M102" s="20">
        <v>760</v>
      </c>
      <c r="N102" s="20">
        <v>770</v>
      </c>
      <c r="O102" s="20">
        <v>1.9</v>
      </c>
      <c r="P102" s="20">
        <v>14.3</v>
      </c>
      <c r="Q102" s="20">
        <v>85.7</v>
      </c>
      <c r="R102" s="20">
        <v>0.19</v>
      </c>
      <c r="S102" s="20">
        <v>0.03</v>
      </c>
      <c r="T102" s="20">
        <v>99.23</v>
      </c>
      <c r="U102" s="20">
        <v>3.0000000000000001E-3</v>
      </c>
      <c r="V102" s="20">
        <v>0.88500000000000001</v>
      </c>
    </row>
    <row r="103" spans="1:22" x14ac:dyDescent="0.35">
      <c r="A103" s="20">
        <v>256.7</v>
      </c>
      <c r="B103" s="20">
        <v>260</v>
      </c>
      <c r="C103" s="20">
        <v>0</v>
      </c>
      <c r="D103" s="20">
        <v>0.14000000000000001</v>
      </c>
      <c r="E103" s="20">
        <v>99.86</v>
      </c>
      <c r="F103" s="20">
        <v>0</v>
      </c>
      <c r="G103" s="20">
        <v>0</v>
      </c>
      <c r="H103" s="20">
        <v>98.9</v>
      </c>
      <c r="I103" s="20">
        <v>0</v>
      </c>
      <c r="J103" s="20">
        <v>0.51500000000000001</v>
      </c>
      <c r="M103" s="20">
        <v>770</v>
      </c>
      <c r="N103" s="20">
        <v>780</v>
      </c>
      <c r="O103" s="20">
        <v>2.08</v>
      </c>
      <c r="P103" s="20">
        <v>16.38</v>
      </c>
      <c r="Q103" s="20">
        <v>83.62</v>
      </c>
      <c r="R103" s="20">
        <v>0.20799999999999999</v>
      </c>
      <c r="S103" s="20">
        <v>0.03</v>
      </c>
      <c r="T103" s="20">
        <v>99.26</v>
      </c>
      <c r="U103" s="20">
        <v>3.0000000000000001E-3</v>
      </c>
      <c r="V103" s="20">
        <v>0.89200000000000002</v>
      </c>
    </row>
    <row r="104" spans="1:22" x14ac:dyDescent="0.35">
      <c r="A104" s="20">
        <v>260</v>
      </c>
      <c r="B104" s="20">
        <v>263.3</v>
      </c>
      <c r="C104" s="20">
        <v>0.01</v>
      </c>
      <c r="D104" s="20">
        <v>0.15</v>
      </c>
      <c r="E104" s="20">
        <v>99.85</v>
      </c>
      <c r="F104" s="20">
        <v>3.0000000000000001E-3</v>
      </c>
      <c r="G104" s="20">
        <v>0.01</v>
      </c>
      <c r="H104" s="20">
        <v>98.91</v>
      </c>
      <c r="I104" s="20">
        <v>3.0000000000000001E-3</v>
      </c>
      <c r="J104" s="20">
        <v>0.51400000000000001</v>
      </c>
      <c r="M104" s="20">
        <v>780</v>
      </c>
      <c r="N104" s="20">
        <v>790</v>
      </c>
      <c r="O104" s="20">
        <v>2.1800000000000002</v>
      </c>
      <c r="P104" s="20">
        <v>18.559999999999999</v>
      </c>
      <c r="Q104" s="20">
        <v>81.44</v>
      </c>
      <c r="R104" s="20">
        <v>0.218</v>
      </c>
      <c r="S104" s="20">
        <v>0.02</v>
      </c>
      <c r="T104" s="20">
        <v>99.28</v>
      </c>
      <c r="U104" s="20">
        <v>2E-3</v>
      </c>
      <c r="V104" s="20">
        <v>0.9</v>
      </c>
    </row>
    <row r="105" spans="1:22" x14ac:dyDescent="0.35">
      <c r="A105" s="20">
        <v>263.3</v>
      </c>
      <c r="B105" s="20">
        <v>266.7</v>
      </c>
      <c r="C105" s="20">
        <v>0</v>
      </c>
      <c r="D105" s="20">
        <v>0.15</v>
      </c>
      <c r="E105" s="20">
        <v>99.85</v>
      </c>
      <c r="F105" s="20">
        <v>0</v>
      </c>
      <c r="G105" s="20">
        <v>0</v>
      </c>
      <c r="H105" s="20">
        <v>98.91</v>
      </c>
      <c r="I105" s="20">
        <v>0</v>
      </c>
      <c r="J105" s="20">
        <v>0.53100000000000003</v>
      </c>
      <c r="M105" s="20">
        <v>790</v>
      </c>
      <c r="N105" s="20">
        <v>800</v>
      </c>
      <c r="O105" s="20">
        <v>2.2799999999999998</v>
      </c>
      <c r="P105" s="20">
        <v>20.84</v>
      </c>
      <c r="Q105" s="20">
        <v>79.16</v>
      </c>
      <c r="R105" s="20">
        <v>0.22800000000000001</v>
      </c>
      <c r="S105" s="20">
        <v>0.03</v>
      </c>
      <c r="T105" s="20">
        <v>99.31</v>
      </c>
      <c r="U105" s="20">
        <v>3.0000000000000001E-3</v>
      </c>
      <c r="V105" s="20">
        <v>0.88800000000000001</v>
      </c>
    </row>
    <row r="106" spans="1:22" x14ac:dyDescent="0.35">
      <c r="A106" s="20">
        <v>266.7</v>
      </c>
      <c r="B106" s="20">
        <v>270</v>
      </c>
      <c r="C106" s="20">
        <v>0</v>
      </c>
      <c r="D106" s="20">
        <v>0.15</v>
      </c>
      <c r="E106" s="20">
        <v>99.85</v>
      </c>
      <c r="F106" s="20">
        <v>0</v>
      </c>
      <c r="G106" s="20">
        <v>0</v>
      </c>
      <c r="H106" s="20">
        <v>98.91</v>
      </c>
      <c r="I106" s="20">
        <v>0</v>
      </c>
      <c r="J106" s="20">
        <v>0.50600000000000001</v>
      </c>
      <c r="M106" s="20">
        <v>800</v>
      </c>
      <c r="N106" s="20">
        <v>810</v>
      </c>
      <c r="O106" s="20">
        <v>2.39</v>
      </c>
      <c r="P106" s="20">
        <v>23.23</v>
      </c>
      <c r="Q106" s="20">
        <v>76.77</v>
      </c>
      <c r="R106" s="20">
        <v>0.23899999999999999</v>
      </c>
      <c r="S106" s="20">
        <v>0.03</v>
      </c>
      <c r="T106" s="20">
        <v>99.34</v>
      </c>
      <c r="U106" s="20">
        <v>3.0000000000000001E-3</v>
      </c>
      <c r="V106" s="20">
        <v>0.9</v>
      </c>
    </row>
    <row r="107" spans="1:22" x14ac:dyDescent="0.35">
      <c r="A107" s="20">
        <v>270</v>
      </c>
      <c r="B107" s="20">
        <v>273.3</v>
      </c>
      <c r="C107" s="20">
        <v>0</v>
      </c>
      <c r="D107" s="20">
        <v>0.15</v>
      </c>
      <c r="E107" s="20">
        <v>99.85</v>
      </c>
      <c r="F107" s="20">
        <v>0</v>
      </c>
      <c r="G107" s="20">
        <v>0</v>
      </c>
      <c r="H107" s="20">
        <v>98.91</v>
      </c>
      <c r="I107" s="20">
        <v>0</v>
      </c>
      <c r="J107" s="20">
        <v>0.50900000000000001</v>
      </c>
      <c r="M107" s="20">
        <v>810</v>
      </c>
      <c r="N107" s="20">
        <v>820</v>
      </c>
      <c r="O107" s="20">
        <v>2.48</v>
      </c>
      <c r="P107" s="20">
        <v>25.71</v>
      </c>
      <c r="Q107" s="20">
        <v>74.290000000000006</v>
      </c>
      <c r="R107" s="20">
        <v>0.248</v>
      </c>
      <c r="S107" s="20">
        <v>0.03</v>
      </c>
      <c r="T107" s="20">
        <v>99.37</v>
      </c>
      <c r="U107" s="20">
        <v>3.0000000000000001E-3</v>
      </c>
      <c r="V107" s="20">
        <v>0.90500000000000003</v>
      </c>
    </row>
    <row r="108" spans="1:22" x14ac:dyDescent="0.35">
      <c r="A108" s="20">
        <v>273.3</v>
      </c>
      <c r="B108" s="20">
        <v>276.7</v>
      </c>
      <c r="C108" s="20">
        <v>0</v>
      </c>
      <c r="D108" s="20">
        <v>0.15</v>
      </c>
      <c r="E108" s="20">
        <v>99.85</v>
      </c>
      <c r="F108" s="20">
        <v>0</v>
      </c>
      <c r="G108" s="20">
        <v>0</v>
      </c>
      <c r="H108" s="20">
        <v>98.91</v>
      </c>
      <c r="I108" s="20">
        <v>0</v>
      </c>
      <c r="J108" s="20">
        <v>1</v>
      </c>
      <c r="M108" s="20">
        <v>820</v>
      </c>
      <c r="N108" s="20">
        <v>830</v>
      </c>
      <c r="O108" s="20">
        <v>2.71</v>
      </c>
      <c r="P108" s="20">
        <v>28.42</v>
      </c>
      <c r="Q108" s="20">
        <v>71.58</v>
      </c>
      <c r="R108" s="20">
        <v>0.27100000000000002</v>
      </c>
      <c r="S108" s="20">
        <v>0.03</v>
      </c>
      <c r="T108" s="20">
        <v>99.4</v>
      </c>
      <c r="U108" s="20">
        <v>3.0000000000000001E-3</v>
      </c>
      <c r="V108" s="20">
        <v>0.90500000000000003</v>
      </c>
    </row>
    <row r="109" spans="1:22" x14ac:dyDescent="0.35">
      <c r="A109" s="20">
        <v>276.7</v>
      </c>
      <c r="B109" s="20">
        <v>280</v>
      </c>
      <c r="C109" s="20">
        <v>0.01</v>
      </c>
      <c r="D109" s="20">
        <v>0.16</v>
      </c>
      <c r="E109" s="20">
        <v>99.84</v>
      </c>
      <c r="F109" s="20">
        <v>3.0000000000000001E-3</v>
      </c>
      <c r="G109" s="20">
        <v>0</v>
      </c>
      <c r="H109" s="20">
        <v>98.91</v>
      </c>
      <c r="I109" s="20">
        <v>0</v>
      </c>
      <c r="J109" s="20">
        <v>1</v>
      </c>
      <c r="M109" s="20">
        <v>830</v>
      </c>
      <c r="N109" s="20">
        <v>840</v>
      </c>
      <c r="O109" s="20">
        <v>3.07</v>
      </c>
      <c r="P109" s="20">
        <v>31.49</v>
      </c>
      <c r="Q109" s="20">
        <v>68.510000000000005</v>
      </c>
      <c r="R109" s="20">
        <v>0.307</v>
      </c>
      <c r="S109" s="20">
        <v>0.04</v>
      </c>
      <c r="T109" s="20">
        <v>99.44</v>
      </c>
      <c r="U109" s="20">
        <v>4.0000000000000001E-3</v>
      </c>
      <c r="V109" s="20">
        <v>0.89400000000000002</v>
      </c>
    </row>
    <row r="110" spans="1:22" x14ac:dyDescent="0.35">
      <c r="A110" s="20">
        <v>280</v>
      </c>
      <c r="B110" s="20">
        <v>283.3</v>
      </c>
      <c r="C110" s="20">
        <v>0</v>
      </c>
      <c r="D110" s="20">
        <v>0.16</v>
      </c>
      <c r="E110" s="20">
        <v>99.84</v>
      </c>
      <c r="F110" s="20">
        <v>0</v>
      </c>
      <c r="G110" s="20">
        <v>0</v>
      </c>
      <c r="H110" s="20">
        <v>98.91</v>
      </c>
      <c r="I110" s="20">
        <v>0</v>
      </c>
      <c r="J110" s="20">
        <v>1</v>
      </c>
      <c r="M110" s="20">
        <v>840</v>
      </c>
      <c r="N110" s="20">
        <v>850</v>
      </c>
      <c r="O110" s="20">
        <v>3.44</v>
      </c>
      <c r="P110" s="20">
        <v>34.93</v>
      </c>
      <c r="Q110" s="20">
        <v>65.069999999999993</v>
      </c>
      <c r="R110" s="20">
        <v>0.34399999999999997</v>
      </c>
      <c r="S110" s="20">
        <v>0.04</v>
      </c>
      <c r="T110" s="20">
        <v>99.48</v>
      </c>
      <c r="U110" s="20">
        <v>4.0000000000000001E-3</v>
      </c>
      <c r="V110" s="20">
        <v>0.89600000000000002</v>
      </c>
    </row>
    <row r="111" spans="1:22" x14ac:dyDescent="0.35">
      <c r="A111" s="20">
        <v>283.3</v>
      </c>
      <c r="B111" s="20">
        <v>286.7</v>
      </c>
      <c r="C111" s="20">
        <v>0</v>
      </c>
      <c r="D111" s="20">
        <v>0.16</v>
      </c>
      <c r="E111" s="20">
        <v>99.84</v>
      </c>
      <c r="F111" s="20">
        <v>0</v>
      </c>
      <c r="G111" s="20">
        <v>0</v>
      </c>
      <c r="H111" s="20">
        <v>98.91</v>
      </c>
      <c r="I111" s="20">
        <v>0</v>
      </c>
      <c r="J111" s="20">
        <v>1</v>
      </c>
      <c r="M111" s="20">
        <v>850</v>
      </c>
      <c r="N111" s="20">
        <v>860</v>
      </c>
      <c r="O111" s="20">
        <v>3.64</v>
      </c>
      <c r="P111" s="20">
        <v>38.57</v>
      </c>
      <c r="Q111" s="20">
        <v>61.43</v>
      </c>
      <c r="R111" s="20">
        <v>0.36399999999999999</v>
      </c>
      <c r="S111" s="20">
        <v>0.04</v>
      </c>
      <c r="T111" s="20">
        <v>99.52</v>
      </c>
      <c r="U111" s="20">
        <v>4.0000000000000001E-3</v>
      </c>
      <c r="V111" s="20">
        <v>0.89500000000000002</v>
      </c>
    </row>
    <row r="112" spans="1:22" x14ac:dyDescent="0.35">
      <c r="A112" s="20">
        <v>286.7</v>
      </c>
      <c r="B112" s="20">
        <v>290</v>
      </c>
      <c r="C112" s="20">
        <v>0</v>
      </c>
      <c r="D112" s="20">
        <v>0.16</v>
      </c>
      <c r="E112" s="20">
        <v>99.84</v>
      </c>
      <c r="F112" s="20">
        <v>0</v>
      </c>
      <c r="G112" s="20">
        <v>0</v>
      </c>
      <c r="H112" s="20">
        <v>98.91</v>
      </c>
      <c r="I112" s="20">
        <v>0</v>
      </c>
      <c r="J112" s="20">
        <v>1</v>
      </c>
      <c r="M112" s="20">
        <v>860</v>
      </c>
      <c r="N112" s="20">
        <v>870</v>
      </c>
      <c r="O112" s="20">
        <v>3.66</v>
      </c>
      <c r="P112" s="20">
        <v>42.23</v>
      </c>
      <c r="Q112" s="20">
        <v>57.77</v>
      </c>
      <c r="R112" s="20">
        <v>0.36599999999999999</v>
      </c>
      <c r="S112" s="20">
        <v>0.04</v>
      </c>
      <c r="T112" s="20">
        <v>99.56</v>
      </c>
      <c r="U112" s="20">
        <v>4.0000000000000001E-3</v>
      </c>
      <c r="V112" s="20">
        <v>0.89500000000000002</v>
      </c>
    </row>
    <row r="113" spans="1:22" x14ac:dyDescent="0.35">
      <c r="A113" s="20">
        <v>290</v>
      </c>
      <c r="B113" s="20">
        <v>293.3</v>
      </c>
      <c r="C113" s="20">
        <v>0</v>
      </c>
      <c r="D113" s="20">
        <v>0.16</v>
      </c>
      <c r="E113" s="20">
        <v>99.84</v>
      </c>
      <c r="F113" s="20">
        <v>0</v>
      </c>
      <c r="G113" s="20">
        <v>0</v>
      </c>
      <c r="H113" s="20">
        <v>98.91</v>
      </c>
      <c r="I113" s="20">
        <v>0</v>
      </c>
      <c r="J113" s="20">
        <v>1</v>
      </c>
      <c r="M113" s="20">
        <v>870</v>
      </c>
      <c r="N113" s="20">
        <v>880</v>
      </c>
      <c r="O113" s="20">
        <v>3.56</v>
      </c>
      <c r="P113" s="20">
        <v>45.79</v>
      </c>
      <c r="Q113" s="20">
        <v>54.21</v>
      </c>
      <c r="R113" s="20">
        <v>0.35599999999999998</v>
      </c>
      <c r="S113" s="20">
        <v>0.03</v>
      </c>
      <c r="T113" s="20">
        <v>99.59</v>
      </c>
      <c r="U113" s="20">
        <v>3.0000000000000001E-3</v>
      </c>
      <c r="V113" s="20">
        <v>0.90300000000000002</v>
      </c>
    </row>
    <row r="114" spans="1:22" x14ac:dyDescent="0.35">
      <c r="A114" s="20">
        <v>293.3</v>
      </c>
      <c r="B114" s="20">
        <v>296.7</v>
      </c>
      <c r="C114" s="20">
        <v>0</v>
      </c>
      <c r="D114" s="20">
        <v>0.16</v>
      </c>
      <c r="E114" s="20">
        <v>99.84</v>
      </c>
      <c r="F114" s="20">
        <v>0</v>
      </c>
      <c r="G114" s="20">
        <v>0</v>
      </c>
      <c r="H114" s="20">
        <v>98.91</v>
      </c>
      <c r="I114" s="20">
        <v>0</v>
      </c>
      <c r="J114" s="20">
        <v>1</v>
      </c>
      <c r="M114" s="20">
        <v>880</v>
      </c>
      <c r="N114" s="20">
        <v>890</v>
      </c>
      <c r="O114" s="20">
        <v>3.41</v>
      </c>
      <c r="P114" s="20">
        <v>49.2</v>
      </c>
      <c r="Q114" s="20">
        <v>50.8</v>
      </c>
      <c r="R114" s="20">
        <v>0.34100000000000003</v>
      </c>
      <c r="S114" s="20">
        <v>0.04</v>
      </c>
      <c r="T114" s="20">
        <v>99.63</v>
      </c>
      <c r="U114" s="20">
        <v>4.0000000000000001E-3</v>
      </c>
      <c r="V114" s="20">
        <v>0.90500000000000003</v>
      </c>
    </row>
    <row r="115" spans="1:22" x14ac:dyDescent="0.35">
      <c r="A115" s="20">
        <v>296.7</v>
      </c>
      <c r="B115" s="20">
        <v>300</v>
      </c>
      <c r="C115" s="20">
        <v>0</v>
      </c>
      <c r="D115" s="20">
        <v>0.16</v>
      </c>
      <c r="E115" s="20">
        <v>99.84</v>
      </c>
      <c r="F115" s="20">
        <v>0</v>
      </c>
      <c r="G115" s="20">
        <v>0</v>
      </c>
      <c r="H115" s="20">
        <v>98.91</v>
      </c>
      <c r="I115" s="20">
        <v>0</v>
      </c>
      <c r="J115" s="20">
        <v>1</v>
      </c>
      <c r="M115" s="20">
        <v>890</v>
      </c>
      <c r="N115" s="20">
        <v>900</v>
      </c>
      <c r="O115" s="20">
        <v>3.38</v>
      </c>
      <c r="P115" s="20">
        <v>52.58</v>
      </c>
      <c r="Q115" s="20">
        <v>47.42</v>
      </c>
      <c r="R115" s="20">
        <v>0.33800000000000002</v>
      </c>
      <c r="S115" s="20">
        <v>0.03</v>
      </c>
      <c r="T115" s="20">
        <v>99.66</v>
      </c>
      <c r="U115" s="20">
        <v>3.0000000000000001E-3</v>
      </c>
      <c r="V115" s="20">
        <v>0.88600000000000001</v>
      </c>
    </row>
    <row r="116" spans="1:22" x14ac:dyDescent="0.35">
      <c r="A116" s="20">
        <v>300</v>
      </c>
      <c r="B116" s="20">
        <v>303.3</v>
      </c>
      <c r="C116" s="20">
        <v>0</v>
      </c>
      <c r="D116" s="20">
        <v>0.16</v>
      </c>
      <c r="E116" s="20">
        <v>99.84</v>
      </c>
      <c r="F116" s="20">
        <v>0</v>
      </c>
      <c r="G116" s="20">
        <v>0</v>
      </c>
      <c r="H116" s="20">
        <v>98.91</v>
      </c>
      <c r="I116" s="20">
        <v>0</v>
      </c>
      <c r="J116" s="20">
        <v>1</v>
      </c>
      <c r="M116" s="20">
        <v>900</v>
      </c>
      <c r="N116" s="20">
        <v>910</v>
      </c>
      <c r="O116" s="20">
        <v>3.29</v>
      </c>
      <c r="P116" s="20">
        <v>55.87</v>
      </c>
      <c r="Q116" s="20">
        <v>44.13</v>
      </c>
      <c r="R116" s="20">
        <v>0.32900000000000001</v>
      </c>
      <c r="S116" s="20">
        <v>0.03</v>
      </c>
      <c r="T116" s="20">
        <v>99.69</v>
      </c>
      <c r="U116" s="20">
        <v>3.0000000000000001E-3</v>
      </c>
      <c r="V116" s="20">
        <v>0.9</v>
      </c>
    </row>
    <row r="117" spans="1:22" x14ac:dyDescent="0.35">
      <c r="A117" s="20">
        <v>303.3</v>
      </c>
      <c r="B117" s="20">
        <v>306.7</v>
      </c>
      <c r="C117" s="20">
        <v>0</v>
      </c>
      <c r="D117" s="20">
        <v>0.16</v>
      </c>
      <c r="E117" s="20">
        <v>99.84</v>
      </c>
      <c r="F117" s="20">
        <v>0</v>
      </c>
      <c r="G117" s="20">
        <v>0</v>
      </c>
      <c r="H117" s="20">
        <v>98.91</v>
      </c>
      <c r="I117" s="20">
        <v>0</v>
      </c>
      <c r="J117" s="20">
        <v>1</v>
      </c>
      <c r="M117" s="20">
        <v>910</v>
      </c>
      <c r="N117" s="20">
        <v>920</v>
      </c>
      <c r="O117" s="20">
        <v>3.13</v>
      </c>
      <c r="P117" s="20">
        <v>59</v>
      </c>
      <c r="Q117" s="20">
        <v>41</v>
      </c>
      <c r="R117" s="20">
        <v>0.313</v>
      </c>
      <c r="S117" s="20">
        <v>0.04</v>
      </c>
      <c r="T117" s="20">
        <v>99.73</v>
      </c>
      <c r="U117" s="20">
        <v>4.0000000000000001E-3</v>
      </c>
      <c r="V117" s="20">
        <v>0.90800000000000003</v>
      </c>
    </row>
    <row r="118" spans="1:22" x14ac:dyDescent="0.35">
      <c r="A118" s="20">
        <v>306.7</v>
      </c>
      <c r="B118" s="20">
        <v>310</v>
      </c>
      <c r="C118" s="20">
        <v>0</v>
      </c>
      <c r="D118" s="20">
        <v>0.16</v>
      </c>
      <c r="E118" s="20">
        <v>99.84</v>
      </c>
      <c r="F118" s="20">
        <v>0</v>
      </c>
      <c r="G118" s="20">
        <v>0</v>
      </c>
      <c r="H118" s="20">
        <v>98.91</v>
      </c>
      <c r="I118" s="20">
        <v>0</v>
      </c>
      <c r="J118" s="20">
        <v>1</v>
      </c>
      <c r="M118" s="20">
        <v>920</v>
      </c>
      <c r="N118" s="20">
        <v>930</v>
      </c>
      <c r="O118" s="20">
        <v>2.96</v>
      </c>
      <c r="P118" s="20">
        <v>61.96</v>
      </c>
      <c r="Q118" s="20">
        <v>38.04</v>
      </c>
      <c r="R118" s="20">
        <v>0.29599999999999999</v>
      </c>
      <c r="S118" s="20">
        <v>0.02</v>
      </c>
      <c r="T118" s="20">
        <v>99.75</v>
      </c>
      <c r="U118" s="20">
        <v>2E-3</v>
      </c>
      <c r="V118" s="20">
        <v>0.89400000000000002</v>
      </c>
    </row>
    <row r="119" spans="1:22" x14ac:dyDescent="0.35">
      <c r="A119" s="20">
        <v>310</v>
      </c>
      <c r="B119" s="20">
        <v>313.3</v>
      </c>
      <c r="C119" s="20">
        <v>0</v>
      </c>
      <c r="D119" s="20">
        <v>0.16</v>
      </c>
      <c r="E119" s="20">
        <v>99.84</v>
      </c>
      <c r="F119" s="20">
        <v>0</v>
      </c>
      <c r="G119" s="20">
        <v>0</v>
      </c>
      <c r="H119" s="20">
        <v>98.91</v>
      </c>
      <c r="I119" s="20">
        <v>0</v>
      </c>
      <c r="J119" s="20">
        <v>1</v>
      </c>
      <c r="M119" s="20">
        <v>930</v>
      </c>
      <c r="N119" s="20">
        <v>940</v>
      </c>
      <c r="O119" s="20">
        <v>2.68</v>
      </c>
      <c r="P119" s="20">
        <v>64.64</v>
      </c>
      <c r="Q119" s="20">
        <v>35.36</v>
      </c>
      <c r="R119" s="20">
        <v>0.26800000000000002</v>
      </c>
      <c r="S119" s="20">
        <v>0.02</v>
      </c>
      <c r="T119" s="20">
        <v>99.77</v>
      </c>
      <c r="U119" s="20">
        <v>2E-3</v>
      </c>
      <c r="V119" s="20">
        <v>0.88900000000000001</v>
      </c>
    </row>
    <row r="120" spans="1:22" x14ac:dyDescent="0.35">
      <c r="A120" s="20">
        <v>313.3</v>
      </c>
      <c r="B120" s="20">
        <v>316.7</v>
      </c>
      <c r="C120" s="20">
        <v>0</v>
      </c>
      <c r="D120" s="20">
        <v>0.16</v>
      </c>
      <c r="E120" s="20">
        <v>99.84</v>
      </c>
      <c r="F120" s="20">
        <v>0</v>
      </c>
      <c r="G120" s="20">
        <v>0</v>
      </c>
      <c r="H120" s="20">
        <v>98.91</v>
      </c>
      <c r="I120" s="20">
        <v>0</v>
      </c>
      <c r="J120" s="20">
        <v>1</v>
      </c>
      <c r="M120" s="20">
        <v>940</v>
      </c>
      <c r="N120" s="20">
        <v>950</v>
      </c>
      <c r="O120" s="20">
        <v>2.4500000000000002</v>
      </c>
      <c r="P120" s="20">
        <v>67.09</v>
      </c>
      <c r="Q120" s="20">
        <v>32.909999999999997</v>
      </c>
      <c r="R120" s="20">
        <v>0.245</v>
      </c>
      <c r="S120" s="20">
        <v>0.03</v>
      </c>
      <c r="T120" s="20">
        <v>99.8</v>
      </c>
      <c r="U120" s="20">
        <v>3.0000000000000001E-3</v>
      </c>
      <c r="V120" s="20">
        <v>0.89</v>
      </c>
    </row>
    <row r="121" spans="1:22" x14ac:dyDescent="0.35">
      <c r="A121" s="20">
        <v>316.7</v>
      </c>
      <c r="B121" s="20">
        <v>320</v>
      </c>
      <c r="C121" s="20">
        <v>0</v>
      </c>
      <c r="D121" s="20">
        <v>0.16</v>
      </c>
      <c r="E121" s="20">
        <v>99.84</v>
      </c>
      <c r="F121" s="20">
        <v>0</v>
      </c>
      <c r="G121" s="20">
        <v>0</v>
      </c>
      <c r="H121" s="20">
        <v>98.91</v>
      </c>
      <c r="I121" s="20">
        <v>0</v>
      </c>
      <c r="J121" s="20">
        <v>1</v>
      </c>
      <c r="M121" s="20">
        <v>950</v>
      </c>
      <c r="N121" s="20">
        <v>960</v>
      </c>
      <c r="O121" s="20">
        <v>2.41</v>
      </c>
      <c r="P121" s="20">
        <v>69.5</v>
      </c>
      <c r="Q121" s="20">
        <v>30.5</v>
      </c>
      <c r="R121" s="20">
        <v>0.24099999999999999</v>
      </c>
      <c r="S121" s="20">
        <v>0.01</v>
      </c>
      <c r="T121" s="20">
        <v>99.81</v>
      </c>
      <c r="U121" s="20">
        <v>1E-3</v>
      </c>
      <c r="V121" s="20">
        <v>0.90800000000000003</v>
      </c>
    </row>
    <row r="122" spans="1:22" x14ac:dyDescent="0.35">
      <c r="A122" s="20">
        <v>320</v>
      </c>
      <c r="B122" s="20">
        <v>323.3</v>
      </c>
      <c r="C122" s="20">
        <v>0</v>
      </c>
      <c r="D122" s="20">
        <v>0.16</v>
      </c>
      <c r="E122" s="20">
        <v>99.84</v>
      </c>
      <c r="F122" s="20">
        <v>0</v>
      </c>
      <c r="G122" s="20">
        <v>0</v>
      </c>
      <c r="H122" s="20">
        <v>98.91</v>
      </c>
      <c r="I122" s="20">
        <v>0</v>
      </c>
      <c r="J122" s="20">
        <v>1</v>
      </c>
      <c r="M122" s="20">
        <v>960</v>
      </c>
      <c r="N122" s="20">
        <v>970</v>
      </c>
      <c r="O122" s="20">
        <v>2.4</v>
      </c>
      <c r="P122" s="20">
        <v>71.900000000000006</v>
      </c>
      <c r="Q122" s="20">
        <v>28.1</v>
      </c>
      <c r="R122" s="20">
        <v>0.24</v>
      </c>
      <c r="S122" s="20">
        <v>0.02</v>
      </c>
      <c r="T122" s="20">
        <v>99.83</v>
      </c>
      <c r="U122" s="20">
        <v>2E-3</v>
      </c>
      <c r="V122" s="20">
        <v>0.88</v>
      </c>
    </row>
    <row r="123" spans="1:22" x14ac:dyDescent="0.35">
      <c r="A123" s="20">
        <v>323.3</v>
      </c>
      <c r="B123" s="20">
        <v>326.7</v>
      </c>
      <c r="C123" s="20">
        <v>0</v>
      </c>
      <c r="D123" s="20">
        <v>0.16</v>
      </c>
      <c r="E123" s="20">
        <v>99.84</v>
      </c>
      <c r="F123" s="20">
        <v>0</v>
      </c>
      <c r="G123" s="20">
        <v>0</v>
      </c>
      <c r="H123" s="20">
        <v>98.91</v>
      </c>
      <c r="I123" s="20">
        <v>0</v>
      </c>
      <c r="J123" s="20">
        <v>1</v>
      </c>
      <c r="M123" s="20">
        <v>970</v>
      </c>
      <c r="N123" s="20">
        <v>980</v>
      </c>
      <c r="O123" s="20">
        <v>2.37</v>
      </c>
      <c r="P123" s="20">
        <v>74.27</v>
      </c>
      <c r="Q123" s="20">
        <v>25.73</v>
      </c>
      <c r="R123" s="20">
        <v>0.23699999999999999</v>
      </c>
      <c r="S123" s="20">
        <v>0.02</v>
      </c>
      <c r="T123" s="20">
        <v>99.85</v>
      </c>
      <c r="U123" s="20">
        <v>2E-3</v>
      </c>
      <c r="V123" s="20">
        <v>0.88700000000000001</v>
      </c>
    </row>
    <row r="124" spans="1:22" x14ac:dyDescent="0.35">
      <c r="A124" s="20">
        <v>326.7</v>
      </c>
      <c r="B124" s="20">
        <v>330</v>
      </c>
      <c r="C124" s="20">
        <v>0</v>
      </c>
      <c r="D124" s="20">
        <v>0.16</v>
      </c>
      <c r="E124" s="20">
        <v>99.84</v>
      </c>
      <c r="F124" s="20">
        <v>0</v>
      </c>
      <c r="G124" s="20">
        <v>0</v>
      </c>
      <c r="H124" s="20">
        <v>98.91</v>
      </c>
      <c r="I124" s="20">
        <v>0</v>
      </c>
      <c r="J124" s="20">
        <v>1</v>
      </c>
      <c r="M124" s="20">
        <v>980</v>
      </c>
      <c r="N124" s="20">
        <v>990</v>
      </c>
      <c r="O124" s="20">
        <v>2.2400000000000002</v>
      </c>
      <c r="P124" s="20">
        <v>76.510000000000005</v>
      </c>
      <c r="Q124" s="20">
        <v>23.49</v>
      </c>
      <c r="R124" s="20">
        <v>0.224</v>
      </c>
      <c r="S124" s="20">
        <v>0.02</v>
      </c>
      <c r="T124" s="20">
        <v>99.87</v>
      </c>
      <c r="U124" s="20">
        <v>2E-3</v>
      </c>
      <c r="V124" s="20">
        <v>0.88300000000000001</v>
      </c>
    </row>
    <row r="125" spans="1:22" x14ac:dyDescent="0.35">
      <c r="A125" s="20">
        <v>330</v>
      </c>
      <c r="B125" s="20">
        <v>333.3</v>
      </c>
      <c r="C125" s="20">
        <v>0</v>
      </c>
      <c r="D125" s="20">
        <v>0.16</v>
      </c>
      <c r="E125" s="20">
        <v>99.84</v>
      </c>
      <c r="F125" s="20">
        <v>0</v>
      </c>
      <c r="G125" s="20">
        <v>0</v>
      </c>
      <c r="H125" s="20">
        <v>98.91</v>
      </c>
      <c r="I125" s="20">
        <v>0</v>
      </c>
      <c r="J125" s="20">
        <v>1</v>
      </c>
      <c r="M125" s="20">
        <v>990</v>
      </c>
      <c r="N125" s="20">
        <v>1000</v>
      </c>
      <c r="O125" s="20">
        <v>2</v>
      </c>
      <c r="P125" s="20">
        <v>78.510000000000005</v>
      </c>
      <c r="Q125" s="20">
        <v>21.49</v>
      </c>
      <c r="R125" s="20">
        <v>0.2</v>
      </c>
      <c r="S125" s="20">
        <v>0.01</v>
      </c>
      <c r="T125" s="20">
        <v>99.88</v>
      </c>
      <c r="U125" s="20">
        <v>1E-3</v>
      </c>
      <c r="V125" s="20">
        <v>0.879</v>
      </c>
    </row>
    <row r="126" spans="1:22" x14ac:dyDescent="0.35">
      <c r="A126" s="20">
        <v>333.3</v>
      </c>
      <c r="B126" s="20">
        <v>336.7</v>
      </c>
      <c r="C126" s="20">
        <v>0</v>
      </c>
      <c r="D126" s="20">
        <v>0.16</v>
      </c>
      <c r="E126" s="20">
        <v>99.84</v>
      </c>
      <c r="F126" s="20">
        <v>0</v>
      </c>
      <c r="G126" s="20">
        <v>0</v>
      </c>
      <c r="H126" s="20">
        <v>98.91</v>
      </c>
      <c r="I126" s="20">
        <v>0</v>
      </c>
      <c r="J126" s="20">
        <v>1</v>
      </c>
      <c r="M126" s="20">
        <v>1000</v>
      </c>
      <c r="N126" s="20">
        <v>1010</v>
      </c>
      <c r="O126" s="20">
        <v>1.86</v>
      </c>
      <c r="P126" s="20">
        <v>80.37</v>
      </c>
      <c r="Q126" s="20">
        <v>19.63</v>
      </c>
      <c r="R126" s="20">
        <v>0.186</v>
      </c>
      <c r="S126" s="20">
        <v>0.02</v>
      </c>
      <c r="T126" s="20">
        <v>99.9</v>
      </c>
      <c r="U126" s="20">
        <v>2E-3</v>
      </c>
      <c r="V126" s="20">
        <v>0.82599999999999996</v>
      </c>
    </row>
    <row r="127" spans="1:22" x14ac:dyDescent="0.35">
      <c r="A127" s="20">
        <v>336.7</v>
      </c>
      <c r="B127" s="20">
        <v>340</v>
      </c>
      <c r="C127" s="20">
        <v>0</v>
      </c>
      <c r="D127" s="20">
        <v>0.16</v>
      </c>
      <c r="E127" s="20">
        <v>99.84</v>
      </c>
      <c r="F127" s="20">
        <v>0</v>
      </c>
      <c r="G127" s="20">
        <v>0</v>
      </c>
      <c r="H127" s="20">
        <v>98.91</v>
      </c>
      <c r="I127" s="20">
        <v>0</v>
      </c>
      <c r="J127" s="20">
        <v>1</v>
      </c>
      <c r="M127" s="20">
        <v>1010</v>
      </c>
      <c r="N127" s="20">
        <v>1020</v>
      </c>
      <c r="O127" s="20">
        <v>1.87</v>
      </c>
      <c r="P127" s="20">
        <v>82.24</v>
      </c>
      <c r="Q127" s="20">
        <v>17.760000000000002</v>
      </c>
      <c r="R127" s="20">
        <v>0.187</v>
      </c>
      <c r="S127" s="20">
        <v>0.01</v>
      </c>
      <c r="T127" s="20">
        <v>99.91</v>
      </c>
      <c r="U127" s="20">
        <v>1E-3</v>
      </c>
      <c r="V127" s="20">
        <v>0.82899999999999996</v>
      </c>
    </row>
    <row r="128" spans="1:22" x14ac:dyDescent="0.35">
      <c r="A128" s="20">
        <v>340</v>
      </c>
      <c r="B128" s="20">
        <v>343.3</v>
      </c>
      <c r="C128" s="20">
        <v>0</v>
      </c>
      <c r="D128" s="20">
        <v>0.16</v>
      </c>
      <c r="E128" s="20">
        <v>99.84</v>
      </c>
      <c r="F128" s="20">
        <v>0</v>
      </c>
      <c r="G128" s="20">
        <v>0</v>
      </c>
      <c r="H128" s="20">
        <v>98.91</v>
      </c>
      <c r="I128" s="20">
        <v>0</v>
      </c>
      <c r="J128" s="20">
        <v>1</v>
      </c>
      <c r="M128" s="20">
        <v>1020</v>
      </c>
      <c r="N128" s="20">
        <v>1030</v>
      </c>
      <c r="O128" s="20">
        <v>1.86</v>
      </c>
      <c r="P128" s="20">
        <v>84.1</v>
      </c>
      <c r="Q128" s="20">
        <v>15.9</v>
      </c>
      <c r="R128" s="20">
        <v>0.186</v>
      </c>
      <c r="S128" s="20">
        <v>0.01</v>
      </c>
      <c r="T128" s="20">
        <v>99.92</v>
      </c>
      <c r="U128" s="20">
        <v>1E-3</v>
      </c>
      <c r="V128" s="20">
        <v>0.876</v>
      </c>
    </row>
    <row r="129" spans="1:22" x14ac:dyDescent="0.35">
      <c r="A129" s="20">
        <v>343.3</v>
      </c>
      <c r="B129" s="20">
        <v>346.7</v>
      </c>
      <c r="C129" s="20">
        <v>0</v>
      </c>
      <c r="D129" s="20">
        <v>0.16</v>
      </c>
      <c r="E129" s="20">
        <v>99.84</v>
      </c>
      <c r="F129" s="20">
        <v>0</v>
      </c>
      <c r="G129" s="20">
        <v>0</v>
      </c>
      <c r="H129" s="20">
        <v>98.91</v>
      </c>
      <c r="I129" s="20">
        <v>0</v>
      </c>
      <c r="J129" s="20">
        <v>1</v>
      </c>
      <c r="M129" s="20">
        <v>1030</v>
      </c>
      <c r="N129" s="20">
        <v>1040</v>
      </c>
      <c r="O129" s="20">
        <v>1.76</v>
      </c>
      <c r="P129" s="20">
        <v>85.86</v>
      </c>
      <c r="Q129" s="20">
        <v>14.14</v>
      </c>
      <c r="R129" s="20">
        <v>0.17599999999999999</v>
      </c>
      <c r="S129" s="20">
        <v>0.01</v>
      </c>
      <c r="T129" s="20">
        <v>99.93</v>
      </c>
      <c r="U129" s="20">
        <v>1E-3</v>
      </c>
      <c r="V129" s="20">
        <v>0.84499999999999997</v>
      </c>
    </row>
    <row r="130" spans="1:22" x14ac:dyDescent="0.35">
      <c r="A130" s="20">
        <v>346.7</v>
      </c>
      <c r="B130" s="20">
        <v>350</v>
      </c>
      <c r="C130" s="20">
        <v>0</v>
      </c>
      <c r="D130" s="20">
        <v>0.16</v>
      </c>
      <c r="E130" s="20">
        <v>99.84</v>
      </c>
      <c r="F130" s="20">
        <v>0</v>
      </c>
      <c r="G130" s="20">
        <v>0</v>
      </c>
      <c r="H130" s="20">
        <v>98.91</v>
      </c>
      <c r="I130" s="20">
        <v>0</v>
      </c>
      <c r="J130" s="20">
        <v>1</v>
      </c>
      <c r="M130" s="20">
        <v>1040</v>
      </c>
      <c r="N130" s="20">
        <v>1050</v>
      </c>
      <c r="O130" s="20">
        <v>1.5</v>
      </c>
      <c r="P130" s="20">
        <v>87.36</v>
      </c>
      <c r="Q130" s="20">
        <v>12.64</v>
      </c>
      <c r="R130" s="20">
        <v>0.15</v>
      </c>
      <c r="S130" s="20">
        <v>0.01</v>
      </c>
      <c r="T130" s="20">
        <v>99.94</v>
      </c>
      <c r="U130" s="20">
        <v>1E-3</v>
      </c>
      <c r="V130" s="20">
        <v>0.85499999999999998</v>
      </c>
    </row>
    <row r="131" spans="1:22" x14ac:dyDescent="0.35">
      <c r="A131" s="20">
        <v>350</v>
      </c>
      <c r="B131" s="20">
        <v>353.3</v>
      </c>
      <c r="C131" s="20">
        <v>0</v>
      </c>
      <c r="D131" s="20">
        <v>0.16</v>
      </c>
      <c r="E131" s="20">
        <v>99.84</v>
      </c>
      <c r="F131" s="20">
        <v>0</v>
      </c>
      <c r="G131" s="20">
        <v>0</v>
      </c>
      <c r="H131" s="20">
        <v>98.91</v>
      </c>
      <c r="I131" s="20">
        <v>0</v>
      </c>
      <c r="J131" s="20">
        <v>1</v>
      </c>
      <c r="M131" s="20">
        <v>1050</v>
      </c>
      <c r="N131" s="20">
        <v>1060</v>
      </c>
      <c r="O131" s="20">
        <v>1.18</v>
      </c>
      <c r="P131" s="20">
        <v>88.54</v>
      </c>
      <c r="Q131" s="20">
        <v>11.46</v>
      </c>
      <c r="R131" s="20">
        <v>0.11799999999999999</v>
      </c>
      <c r="S131" s="20">
        <v>0.01</v>
      </c>
      <c r="T131" s="20">
        <v>99.95</v>
      </c>
      <c r="U131" s="20">
        <v>1E-3</v>
      </c>
      <c r="V131" s="20">
        <v>0.86899999999999999</v>
      </c>
    </row>
    <row r="132" spans="1:22" x14ac:dyDescent="0.35">
      <c r="A132" s="20">
        <v>353.3</v>
      </c>
      <c r="B132" s="20">
        <v>356.7</v>
      </c>
      <c r="C132" s="20">
        <v>0</v>
      </c>
      <c r="D132" s="20">
        <v>0.16</v>
      </c>
      <c r="E132" s="20">
        <v>99.84</v>
      </c>
      <c r="F132" s="20">
        <v>0</v>
      </c>
      <c r="G132" s="20">
        <v>0</v>
      </c>
      <c r="H132" s="20">
        <v>98.91</v>
      </c>
      <c r="I132" s="20">
        <v>0</v>
      </c>
      <c r="J132" s="20">
        <v>1</v>
      </c>
      <c r="M132" s="20">
        <v>1060</v>
      </c>
      <c r="N132" s="20">
        <v>1070</v>
      </c>
      <c r="O132" s="20">
        <v>0.91</v>
      </c>
      <c r="P132" s="20">
        <v>89.45</v>
      </c>
      <c r="Q132" s="20">
        <v>10.55</v>
      </c>
      <c r="R132" s="20">
        <v>9.0999999999999998E-2</v>
      </c>
      <c r="S132" s="20">
        <v>0</v>
      </c>
      <c r="T132" s="20">
        <v>99.95</v>
      </c>
      <c r="U132" s="20">
        <v>0</v>
      </c>
      <c r="V132" s="20">
        <v>0.90500000000000003</v>
      </c>
    </row>
    <row r="133" spans="1:22" x14ac:dyDescent="0.35">
      <c r="A133" s="20">
        <v>356.7</v>
      </c>
      <c r="B133" s="20">
        <v>360</v>
      </c>
      <c r="C133" s="20">
        <v>0</v>
      </c>
      <c r="D133" s="20">
        <v>0.16</v>
      </c>
      <c r="E133" s="20">
        <v>99.84</v>
      </c>
      <c r="F133" s="20">
        <v>0</v>
      </c>
      <c r="G133" s="20">
        <v>0</v>
      </c>
      <c r="H133" s="20">
        <v>98.91</v>
      </c>
      <c r="I133" s="20">
        <v>0</v>
      </c>
      <c r="J133" s="20">
        <v>1</v>
      </c>
      <c r="M133" s="20">
        <v>1070</v>
      </c>
      <c r="N133" s="20">
        <v>1080</v>
      </c>
      <c r="O133" s="20">
        <v>0.78</v>
      </c>
      <c r="P133" s="20">
        <v>90.23</v>
      </c>
      <c r="Q133" s="20">
        <v>9.77</v>
      </c>
      <c r="R133" s="20">
        <v>7.8E-2</v>
      </c>
      <c r="S133" s="20">
        <v>0.01</v>
      </c>
      <c r="T133" s="20">
        <v>99.96</v>
      </c>
      <c r="U133" s="20">
        <v>1E-3</v>
      </c>
      <c r="V133" s="20">
        <v>0.91500000000000004</v>
      </c>
    </row>
    <row r="134" spans="1:22" x14ac:dyDescent="0.35">
      <c r="A134" s="20">
        <v>360</v>
      </c>
      <c r="B134" s="20">
        <v>363.3</v>
      </c>
      <c r="C134" s="20">
        <v>0</v>
      </c>
      <c r="D134" s="20">
        <v>0.16</v>
      </c>
      <c r="E134" s="20">
        <v>99.84</v>
      </c>
      <c r="F134" s="20">
        <v>0</v>
      </c>
      <c r="G134" s="20">
        <v>0</v>
      </c>
      <c r="H134" s="20">
        <v>98.91</v>
      </c>
      <c r="I134" s="20">
        <v>0</v>
      </c>
      <c r="J134" s="20">
        <v>0.81699999999999995</v>
      </c>
      <c r="M134" s="20">
        <v>1080</v>
      </c>
      <c r="N134" s="20">
        <v>1090</v>
      </c>
      <c r="O134" s="20">
        <v>0.74</v>
      </c>
      <c r="P134" s="20">
        <v>90.97</v>
      </c>
      <c r="Q134" s="20">
        <v>9.0299999999999994</v>
      </c>
      <c r="R134" s="20">
        <v>7.3999999999999996E-2</v>
      </c>
      <c r="S134" s="20">
        <v>0</v>
      </c>
      <c r="T134" s="20">
        <v>99.96</v>
      </c>
      <c r="U134" s="20">
        <v>0</v>
      </c>
      <c r="V134" s="20">
        <v>0.8</v>
      </c>
    </row>
    <row r="135" spans="1:22" x14ac:dyDescent="0.35">
      <c r="A135" s="20">
        <v>363.3</v>
      </c>
      <c r="B135" s="20">
        <v>366.7</v>
      </c>
      <c r="C135" s="20">
        <v>0</v>
      </c>
      <c r="D135" s="20">
        <v>0.16</v>
      </c>
      <c r="E135" s="20">
        <v>99.84</v>
      </c>
      <c r="F135" s="20">
        <v>0</v>
      </c>
      <c r="G135" s="20">
        <v>0</v>
      </c>
      <c r="H135" s="20">
        <v>98.91</v>
      </c>
      <c r="I135" s="20">
        <v>0</v>
      </c>
      <c r="J135" s="20">
        <v>0.81699999999999995</v>
      </c>
      <c r="M135" s="20">
        <v>1090</v>
      </c>
      <c r="N135" s="20">
        <v>1100</v>
      </c>
      <c r="O135" s="20">
        <v>0.7</v>
      </c>
      <c r="P135" s="20">
        <v>91.67</v>
      </c>
      <c r="Q135" s="20">
        <v>8.33</v>
      </c>
      <c r="R135" s="20">
        <v>7.0000000000000007E-2</v>
      </c>
      <c r="S135" s="20">
        <v>0.01</v>
      </c>
      <c r="T135" s="20">
        <v>99.97</v>
      </c>
      <c r="U135" s="20">
        <v>1E-3</v>
      </c>
      <c r="V135" s="20">
        <v>0.91500000000000004</v>
      </c>
    </row>
    <row r="136" spans="1:22" x14ac:dyDescent="0.35">
      <c r="A136" s="20">
        <v>366.7</v>
      </c>
      <c r="B136" s="20">
        <v>370</v>
      </c>
      <c r="C136" s="20">
        <v>0.01</v>
      </c>
      <c r="D136" s="20">
        <v>0.17</v>
      </c>
      <c r="E136" s="20">
        <v>99.83</v>
      </c>
      <c r="F136" s="20">
        <v>3.0000000000000001E-3</v>
      </c>
      <c r="G136" s="20">
        <v>0</v>
      </c>
      <c r="H136" s="20">
        <v>98.91</v>
      </c>
      <c r="I136" s="20">
        <v>0</v>
      </c>
      <c r="J136" s="20">
        <v>1</v>
      </c>
      <c r="M136" s="20">
        <v>1100</v>
      </c>
      <c r="N136" s="20">
        <v>1110</v>
      </c>
      <c r="O136" s="20">
        <v>0.62</v>
      </c>
      <c r="P136" s="20">
        <v>92.29</v>
      </c>
      <c r="Q136" s="20">
        <v>7.71</v>
      </c>
      <c r="R136" s="20">
        <v>6.2E-2</v>
      </c>
      <c r="S136" s="20">
        <v>0</v>
      </c>
      <c r="T136" s="20">
        <v>99.97</v>
      </c>
      <c r="U136" s="20">
        <v>0</v>
      </c>
      <c r="V136" s="20">
        <v>0.90100000000000002</v>
      </c>
    </row>
    <row r="137" spans="1:22" x14ac:dyDescent="0.35">
      <c r="A137" s="20">
        <v>370</v>
      </c>
      <c r="B137" s="20">
        <v>373.3</v>
      </c>
      <c r="C137" s="20">
        <v>0</v>
      </c>
      <c r="D137" s="20">
        <v>0.17</v>
      </c>
      <c r="E137" s="20">
        <v>99.83</v>
      </c>
      <c r="F137" s="20">
        <v>0</v>
      </c>
      <c r="G137" s="20">
        <v>0</v>
      </c>
      <c r="H137" s="20">
        <v>98.91</v>
      </c>
      <c r="I137" s="20">
        <v>0</v>
      </c>
      <c r="J137" s="20">
        <v>1</v>
      </c>
      <c r="M137" s="20">
        <v>1110</v>
      </c>
      <c r="N137" s="20">
        <v>1120</v>
      </c>
      <c r="O137" s="20">
        <v>0.49</v>
      </c>
      <c r="P137" s="20">
        <v>92.78</v>
      </c>
      <c r="Q137" s="20">
        <v>7.22</v>
      </c>
      <c r="R137" s="20">
        <v>4.9000000000000002E-2</v>
      </c>
      <c r="S137" s="20">
        <v>0</v>
      </c>
      <c r="T137" s="20">
        <v>99.97</v>
      </c>
      <c r="U137" s="20">
        <v>0</v>
      </c>
      <c r="V137" s="20">
        <v>0.92600000000000005</v>
      </c>
    </row>
    <row r="138" spans="1:22" x14ac:dyDescent="0.35">
      <c r="A138" s="20">
        <v>373.3</v>
      </c>
      <c r="B138" s="20">
        <v>376.7</v>
      </c>
      <c r="C138" s="20">
        <v>0</v>
      </c>
      <c r="D138" s="20">
        <v>0.17</v>
      </c>
      <c r="E138" s="20">
        <v>99.83</v>
      </c>
      <c r="F138" s="20">
        <v>0</v>
      </c>
      <c r="G138" s="20">
        <v>0</v>
      </c>
      <c r="H138" s="20">
        <v>98.91</v>
      </c>
      <c r="I138" s="20">
        <v>0</v>
      </c>
      <c r="J138" s="20">
        <v>1</v>
      </c>
      <c r="M138" s="20">
        <v>1120</v>
      </c>
      <c r="N138" s="20">
        <v>1130</v>
      </c>
      <c r="O138" s="20">
        <v>0.42</v>
      </c>
      <c r="P138" s="20">
        <v>93.2</v>
      </c>
      <c r="Q138" s="20">
        <v>6.8</v>
      </c>
      <c r="R138" s="20">
        <v>4.2000000000000003E-2</v>
      </c>
      <c r="S138" s="20">
        <v>0.01</v>
      </c>
      <c r="T138" s="20">
        <v>99.98</v>
      </c>
      <c r="U138" s="20">
        <v>1E-3</v>
      </c>
      <c r="V138" s="20">
        <v>0.879</v>
      </c>
    </row>
    <row r="139" spans="1:22" x14ac:dyDescent="0.35">
      <c r="A139" s="20">
        <v>376.7</v>
      </c>
      <c r="B139" s="20">
        <v>380</v>
      </c>
      <c r="C139" s="20">
        <v>0</v>
      </c>
      <c r="D139" s="20">
        <v>0.17</v>
      </c>
      <c r="E139" s="20">
        <v>99.83</v>
      </c>
      <c r="F139" s="20">
        <v>0</v>
      </c>
      <c r="G139" s="20">
        <v>0</v>
      </c>
      <c r="H139" s="20">
        <v>98.91</v>
      </c>
      <c r="I139" s="20">
        <v>0</v>
      </c>
      <c r="J139" s="20">
        <v>1</v>
      </c>
      <c r="M139" s="20">
        <v>1130</v>
      </c>
      <c r="N139" s="20">
        <v>1140</v>
      </c>
      <c r="O139" s="20">
        <v>0.49</v>
      </c>
      <c r="P139" s="20">
        <v>93.69</v>
      </c>
      <c r="Q139" s="20">
        <v>6.31</v>
      </c>
      <c r="R139" s="20">
        <v>4.9000000000000002E-2</v>
      </c>
      <c r="S139" s="20">
        <v>0</v>
      </c>
      <c r="T139" s="20">
        <v>99.98</v>
      </c>
      <c r="U139" s="20">
        <v>0</v>
      </c>
      <c r="V139" s="20">
        <v>0.67700000000000005</v>
      </c>
    </row>
    <row r="140" spans="1:22" x14ac:dyDescent="0.35">
      <c r="A140" s="20">
        <v>380</v>
      </c>
      <c r="B140" s="20">
        <v>383.3</v>
      </c>
      <c r="C140" s="20">
        <v>0</v>
      </c>
      <c r="D140" s="20">
        <v>0.17</v>
      </c>
      <c r="E140" s="20">
        <v>99.83</v>
      </c>
      <c r="F140" s="20">
        <v>0</v>
      </c>
      <c r="G140" s="20">
        <v>0</v>
      </c>
      <c r="H140" s="20">
        <v>98.91</v>
      </c>
      <c r="I140" s="20">
        <v>0</v>
      </c>
      <c r="J140" s="20">
        <v>1</v>
      </c>
      <c r="M140" s="20">
        <v>1140</v>
      </c>
      <c r="N140" s="20">
        <v>1150</v>
      </c>
      <c r="O140" s="20">
        <v>0.62</v>
      </c>
      <c r="P140" s="20">
        <v>94.31</v>
      </c>
      <c r="Q140" s="20">
        <v>5.69</v>
      </c>
      <c r="R140" s="20">
        <v>6.2E-2</v>
      </c>
      <c r="S140" s="20">
        <v>0</v>
      </c>
      <c r="T140" s="20">
        <v>99.98</v>
      </c>
      <c r="U140" s="20">
        <v>0</v>
      </c>
      <c r="V140" s="20">
        <v>0.76500000000000001</v>
      </c>
    </row>
    <row r="141" spans="1:22" x14ac:dyDescent="0.35">
      <c r="A141" s="20">
        <v>383.3</v>
      </c>
      <c r="B141" s="20">
        <v>386.7</v>
      </c>
      <c r="C141" s="20">
        <v>0</v>
      </c>
      <c r="D141" s="20">
        <v>0.17</v>
      </c>
      <c r="E141" s="20">
        <v>99.83</v>
      </c>
      <c r="F141" s="20">
        <v>0</v>
      </c>
      <c r="G141" s="20">
        <v>0</v>
      </c>
      <c r="H141" s="20">
        <v>98.91</v>
      </c>
      <c r="I141" s="20">
        <v>0</v>
      </c>
      <c r="J141" s="20">
        <v>1</v>
      </c>
      <c r="M141" s="20">
        <v>1150</v>
      </c>
      <c r="N141" s="20">
        <v>1160</v>
      </c>
      <c r="O141" s="20">
        <v>0.67</v>
      </c>
      <c r="P141" s="20">
        <v>94.98</v>
      </c>
      <c r="Q141" s="20">
        <v>5.0199999999999996</v>
      </c>
      <c r="R141" s="20">
        <v>6.7000000000000004E-2</v>
      </c>
      <c r="S141" s="20">
        <v>0</v>
      </c>
      <c r="T141" s="20">
        <v>99.98</v>
      </c>
      <c r="U141" s="20">
        <v>0</v>
      </c>
      <c r="V141" s="20">
        <v>0.77700000000000002</v>
      </c>
    </row>
    <row r="142" spans="1:22" x14ac:dyDescent="0.35">
      <c r="A142" s="20">
        <v>386.7</v>
      </c>
      <c r="B142" s="20">
        <v>390</v>
      </c>
      <c r="C142" s="20">
        <v>0</v>
      </c>
      <c r="D142" s="20">
        <v>0.17</v>
      </c>
      <c r="E142" s="20">
        <v>99.83</v>
      </c>
      <c r="F142" s="20">
        <v>0</v>
      </c>
      <c r="G142" s="20">
        <v>0</v>
      </c>
      <c r="H142" s="20">
        <v>98.91</v>
      </c>
      <c r="I142" s="20">
        <v>0</v>
      </c>
      <c r="J142" s="20">
        <v>1</v>
      </c>
      <c r="M142" s="20">
        <v>1160</v>
      </c>
      <c r="N142" s="20">
        <v>1170</v>
      </c>
      <c r="O142" s="20">
        <v>0.61</v>
      </c>
      <c r="P142" s="20">
        <v>95.59</v>
      </c>
      <c r="Q142" s="20">
        <v>4.41</v>
      </c>
      <c r="R142" s="20">
        <v>6.0999999999999999E-2</v>
      </c>
      <c r="S142" s="20">
        <v>0.01</v>
      </c>
      <c r="T142" s="20">
        <v>99.99</v>
      </c>
      <c r="U142" s="20">
        <v>1E-3</v>
      </c>
      <c r="V142" s="20">
        <v>0.621</v>
      </c>
    </row>
    <row r="143" spans="1:22" x14ac:dyDescent="0.35">
      <c r="A143" s="20">
        <v>390</v>
      </c>
      <c r="B143" s="20">
        <v>393.3</v>
      </c>
      <c r="C143" s="20">
        <v>0</v>
      </c>
      <c r="D143" s="20">
        <v>0.17</v>
      </c>
      <c r="E143" s="20">
        <v>99.83</v>
      </c>
      <c r="F143" s="20">
        <v>0</v>
      </c>
      <c r="G143" s="20">
        <v>0</v>
      </c>
      <c r="H143" s="20">
        <v>98.91</v>
      </c>
      <c r="I143" s="20">
        <v>0</v>
      </c>
      <c r="J143" s="20">
        <v>1</v>
      </c>
      <c r="M143" s="20">
        <v>1170</v>
      </c>
      <c r="N143" s="20">
        <v>1180</v>
      </c>
      <c r="O143" s="20">
        <v>0.47</v>
      </c>
      <c r="P143" s="20">
        <v>96.06</v>
      </c>
      <c r="Q143" s="20">
        <v>3.94</v>
      </c>
      <c r="R143" s="20">
        <v>4.7E-2</v>
      </c>
      <c r="S143" s="20">
        <v>0</v>
      </c>
      <c r="T143" s="20">
        <v>99.99</v>
      </c>
      <c r="U143" s="20">
        <v>0</v>
      </c>
      <c r="V143" s="20">
        <v>0.68400000000000005</v>
      </c>
    </row>
    <row r="144" spans="1:22" x14ac:dyDescent="0.35">
      <c r="A144" s="20">
        <v>393.3</v>
      </c>
      <c r="B144" s="20">
        <v>396.7</v>
      </c>
      <c r="C144" s="20">
        <v>0</v>
      </c>
      <c r="D144" s="20">
        <v>0.17</v>
      </c>
      <c r="E144" s="20">
        <v>99.83</v>
      </c>
      <c r="F144" s="20">
        <v>0</v>
      </c>
      <c r="G144" s="20">
        <v>0</v>
      </c>
      <c r="H144" s="20">
        <v>98.91</v>
      </c>
      <c r="I144" s="20">
        <v>0</v>
      </c>
      <c r="J144" s="20">
        <v>1</v>
      </c>
      <c r="M144" s="20">
        <v>1180</v>
      </c>
      <c r="N144" s="20">
        <v>1190</v>
      </c>
      <c r="O144" s="20">
        <v>0.33</v>
      </c>
      <c r="P144" s="20">
        <v>96.39</v>
      </c>
      <c r="Q144" s="20">
        <v>3.61</v>
      </c>
      <c r="R144" s="20">
        <v>3.3000000000000002E-2</v>
      </c>
      <c r="S144" s="20">
        <v>0</v>
      </c>
      <c r="T144" s="20">
        <v>99.99</v>
      </c>
      <c r="U144" s="20">
        <v>0</v>
      </c>
      <c r="V144" s="20">
        <v>0.81799999999999995</v>
      </c>
    </row>
    <row r="145" spans="1:22" x14ac:dyDescent="0.35">
      <c r="A145" s="20">
        <v>396.7</v>
      </c>
      <c r="B145" s="20">
        <v>400</v>
      </c>
      <c r="C145" s="20">
        <v>0</v>
      </c>
      <c r="D145" s="20">
        <v>0.17</v>
      </c>
      <c r="E145" s="20">
        <v>99.83</v>
      </c>
      <c r="F145" s="20">
        <v>0</v>
      </c>
      <c r="G145" s="20">
        <v>0</v>
      </c>
      <c r="H145" s="20">
        <v>98.91</v>
      </c>
      <c r="I145" s="20">
        <v>0</v>
      </c>
      <c r="J145" s="20">
        <v>1</v>
      </c>
      <c r="M145" s="20">
        <v>1190</v>
      </c>
      <c r="N145" s="20">
        <v>1200</v>
      </c>
      <c r="O145" s="20">
        <v>0.26</v>
      </c>
      <c r="P145" s="20">
        <v>96.65</v>
      </c>
      <c r="Q145" s="20">
        <v>3.35</v>
      </c>
      <c r="R145" s="20">
        <v>2.5999999999999999E-2</v>
      </c>
      <c r="S145" s="20">
        <v>0</v>
      </c>
      <c r="T145" s="20">
        <v>99.99</v>
      </c>
      <c r="U145" s="20">
        <v>0</v>
      </c>
      <c r="V145" s="20">
        <v>0.64100000000000001</v>
      </c>
    </row>
    <row r="146" spans="1:22" x14ac:dyDescent="0.35">
      <c r="A146" s="20">
        <v>400</v>
      </c>
      <c r="B146" s="20">
        <v>403.3</v>
      </c>
      <c r="C146" s="20">
        <v>0</v>
      </c>
      <c r="D146" s="20">
        <v>0.17</v>
      </c>
      <c r="E146" s="20">
        <v>99.83</v>
      </c>
      <c r="F146" s="20">
        <v>0</v>
      </c>
      <c r="G146" s="20">
        <v>0</v>
      </c>
      <c r="H146" s="20">
        <v>98.91</v>
      </c>
      <c r="I146" s="20">
        <v>0</v>
      </c>
      <c r="J146" s="20">
        <v>1</v>
      </c>
      <c r="M146" s="20">
        <v>1200</v>
      </c>
      <c r="N146" s="20">
        <v>1210</v>
      </c>
      <c r="O146" s="20">
        <v>0.21</v>
      </c>
      <c r="P146" s="20">
        <v>96.86</v>
      </c>
      <c r="Q146" s="20">
        <v>3.14</v>
      </c>
      <c r="R146" s="20">
        <v>2.1000000000000001E-2</v>
      </c>
      <c r="S146" s="20">
        <v>0</v>
      </c>
      <c r="T146" s="20">
        <v>99.99</v>
      </c>
      <c r="U146" s="20">
        <v>0</v>
      </c>
      <c r="V146" s="20">
        <v>0.78300000000000003</v>
      </c>
    </row>
    <row r="147" spans="1:22" x14ac:dyDescent="0.35">
      <c r="A147" s="20">
        <v>403.3</v>
      </c>
      <c r="B147" s="20">
        <v>406.7</v>
      </c>
      <c r="C147" s="20">
        <v>0</v>
      </c>
      <c r="D147" s="20">
        <v>0.17</v>
      </c>
      <c r="E147" s="20">
        <v>99.83</v>
      </c>
      <c r="F147" s="20">
        <v>0</v>
      </c>
      <c r="G147" s="20">
        <v>0</v>
      </c>
      <c r="H147" s="20">
        <v>98.91</v>
      </c>
      <c r="I147" s="20">
        <v>0</v>
      </c>
      <c r="J147" s="20">
        <v>1</v>
      </c>
      <c r="M147" s="20">
        <v>1210</v>
      </c>
      <c r="N147" s="20">
        <v>1220</v>
      </c>
      <c r="O147" s="20">
        <v>0.2</v>
      </c>
      <c r="P147" s="20">
        <v>97.06</v>
      </c>
      <c r="Q147" s="20">
        <v>2.94</v>
      </c>
      <c r="R147" s="20">
        <v>0.02</v>
      </c>
      <c r="S147" s="20">
        <v>0</v>
      </c>
      <c r="T147" s="20">
        <v>99.99</v>
      </c>
      <c r="U147" s="20">
        <v>0</v>
      </c>
      <c r="V147" s="20">
        <v>0.78300000000000003</v>
      </c>
    </row>
    <row r="148" spans="1:22" x14ac:dyDescent="0.35">
      <c r="A148" s="20">
        <v>406.7</v>
      </c>
      <c r="B148" s="20">
        <v>410</v>
      </c>
      <c r="C148" s="20">
        <v>0</v>
      </c>
      <c r="D148" s="20">
        <v>0.17</v>
      </c>
      <c r="E148" s="20">
        <v>99.83</v>
      </c>
      <c r="F148" s="20">
        <v>0</v>
      </c>
      <c r="G148" s="20">
        <v>0</v>
      </c>
      <c r="H148" s="20">
        <v>98.91</v>
      </c>
      <c r="I148" s="20">
        <v>0</v>
      </c>
      <c r="J148" s="20">
        <v>1</v>
      </c>
      <c r="M148" s="20">
        <v>1220</v>
      </c>
      <c r="N148" s="20">
        <v>1230</v>
      </c>
      <c r="O148" s="20">
        <v>0.23</v>
      </c>
      <c r="P148" s="20">
        <v>97.29</v>
      </c>
      <c r="Q148" s="20">
        <v>2.71</v>
      </c>
      <c r="R148" s="20">
        <v>2.3E-2</v>
      </c>
      <c r="S148" s="20">
        <v>0</v>
      </c>
      <c r="T148" s="20">
        <v>99.99</v>
      </c>
      <c r="U148" s="20">
        <v>0</v>
      </c>
      <c r="V148" s="20">
        <v>0.72199999999999998</v>
      </c>
    </row>
    <row r="149" spans="1:22" x14ac:dyDescent="0.35">
      <c r="A149" s="20">
        <v>410</v>
      </c>
      <c r="B149" s="20">
        <v>413.3</v>
      </c>
      <c r="C149" s="20">
        <v>0</v>
      </c>
      <c r="D149" s="20">
        <v>0.17</v>
      </c>
      <c r="E149" s="20">
        <v>99.83</v>
      </c>
      <c r="F149" s="20">
        <v>0</v>
      </c>
      <c r="G149" s="20">
        <v>0</v>
      </c>
      <c r="H149" s="20">
        <v>98.91</v>
      </c>
      <c r="I149" s="20">
        <v>0</v>
      </c>
      <c r="J149" s="20">
        <v>1</v>
      </c>
      <c r="M149" s="20">
        <v>1230</v>
      </c>
      <c r="N149" s="20">
        <v>1240</v>
      </c>
      <c r="O149" s="20">
        <v>0.23</v>
      </c>
      <c r="P149" s="20">
        <v>97.52</v>
      </c>
      <c r="Q149" s="20">
        <v>2.48</v>
      </c>
      <c r="R149" s="20">
        <v>2.3E-2</v>
      </c>
      <c r="S149" s="20">
        <v>0</v>
      </c>
      <c r="T149" s="20">
        <v>99.99</v>
      </c>
      <c r="U149" s="20">
        <v>0</v>
      </c>
      <c r="V149" s="20">
        <v>0.77500000000000002</v>
      </c>
    </row>
    <row r="150" spans="1:22" x14ac:dyDescent="0.35">
      <c r="A150" s="20">
        <v>413.3</v>
      </c>
      <c r="B150" s="20">
        <v>416.7</v>
      </c>
      <c r="C150" s="20">
        <v>0</v>
      </c>
      <c r="D150" s="20">
        <v>0.17</v>
      </c>
      <c r="E150" s="20">
        <v>99.83</v>
      </c>
      <c r="F150" s="20">
        <v>0</v>
      </c>
      <c r="G150" s="20">
        <v>0</v>
      </c>
      <c r="H150" s="20">
        <v>98.91</v>
      </c>
      <c r="I150" s="20">
        <v>0</v>
      </c>
      <c r="J150" s="20">
        <v>1</v>
      </c>
      <c r="M150" s="20">
        <v>1240</v>
      </c>
      <c r="N150" s="20">
        <v>1250</v>
      </c>
      <c r="O150" s="20">
        <v>0.19</v>
      </c>
      <c r="P150" s="20">
        <v>97.71</v>
      </c>
      <c r="Q150" s="20">
        <v>2.29</v>
      </c>
      <c r="R150" s="20">
        <v>1.9E-2</v>
      </c>
      <c r="S150" s="20">
        <v>0.01</v>
      </c>
      <c r="T150" s="20">
        <v>100</v>
      </c>
      <c r="U150" s="20">
        <v>1E-3</v>
      </c>
      <c r="V150" s="20">
        <v>0.76700000000000002</v>
      </c>
    </row>
    <row r="151" spans="1:22" x14ac:dyDescent="0.35">
      <c r="A151" s="20">
        <v>416.7</v>
      </c>
      <c r="B151" s="20">
        <v>420</v>
      </c>
      <c r="C151" s="20">
        <v>0</v>
      </c>
      <c r="D151" s="20">
        <v>0.17</v>
      </c>
      <c r="E151" s="20">
        <v>99.83</v>
      </c>
      <c r="F151" s="20">
        <v>0</v>
      </c>
      <c r="G151" s="20">
        <v>0</v>
      </c>
      <c r="H151" s="20">
        <v>98.91</v>
      </c>
      <c r="I151" s="20">
        <v>0</v>
      </c>
      <c r="J151" s="20">
        <v>1</v>
      </c>
      <c r="M151" s="20">
        <v>1250</v>
      </c>
      <c r="N151" s="20">
        <v>1260</v>
      </c>
      <c r="O151" s="20">
        <v>0.13</v>
      </c>
      <c r="P151" s="20">
        <v>97.84</v>
      </c>
      <c r="Q151" s="20">
        <v>2.16</v>
      </c>
      <c r="R151" s="20">
        <v>1.2999999999999999E-2</v>
      </c>
      <c r="S151" s="20">
        <v>0</v>
      </c>
      <c r="T151" s="20">
        <v>100</v>
      </c>
      <c r="U151" s="20">
        <v>0</v>
      </c>
      <c r="V151" s="20">
        <v>0.80600000000000005</v>
      </c>
    </row>
    <row r="152" spans="1:22" x14ac:dyDescent="0.35">
      <c r="A152" s="20">
        <v>420</v>
      </c>
      <c r="B152" s="20">
        <v>423.3</v>
      </c>
      <c r="C152" s="20">
        <v>0</v>
      </c>
      <c r="D152" s="20">
        <v>0.17</v>
      </c>
      <c r="E152" s="20">
        <v>99.83</v>
      </c>
      <c r="F152" s="20">
        <v>0</v>
      </c>
      <c r="G152" s="20">
        <v>0</v>
      </c>
      <c r="H152" s="20">
        <v>98.91</v>
      </c>
      <c r="I152" s="20">
        <v>0</v>
      </c>
      <c r="J152" s="20">
        <v>1</v>
      </c>
      <c r="M152" s="20">
        <v>1260</v>
      </c>
      <c r="N152" s="20">
        <v>1270</v>
      </c>
      <c r="O152" s="20">
        <v>0.04</v>
      </c>
      <c r="P152" s="20">
        <v>97.88</v>
      </c>
      <c r="Q152" s="20">
        <v>2.12</v>
      </c>
      <c r="R152" s="20">
        <v>4.0000000000000001E-3</v>
      </c>
      <c r="S152" s="20">
        <v>0</v>
      </c>
      <c r="T152" s="20">
        <v>100</v>
      </c>
      <c r="U152" s="20">
        <v>0</v>
      </c>
      <c r="V152" s="20">
        <v>1</v>
      </c>
    </row>
    <row r="153" spans="1:22" x14ac:dyDescent="0.35">
      <c r="A153" s="20">
        <v>423.3</v>
      </c>
      <c r="B153" s="20">
        <v>426.7</v>
      </c>
      <c r="C153" s="20">
        <v>0</v>
      </c>
      <c r="D153" s="20">
        <v>0.17</v>
      </c>
      <c r="E153" s="20">
        <v>99.83</v>
      </c>
      <c r="F153" s="20">
        <v>0</v>
      </c>
      <c r="G153" s="20">
        <v>0</v>
      </c>
      <c r="H153" s="20">
        <v>98.91</v>
      </c>
      <c r="I153" s="20">
        <v>0</v>
      </c>
      <c r="J153" s="20">
        <v>1</v>
      </c>
      <c r="M153" s="20">
        <v>1270</v>
      </c>
      <c r="N153" s="20">
        <v>1280</v>
      </c>
      <c r="O153" s="20">
        <v>0.03</v>
      </c>
      <c r="P153" s="20">
        <v>97.91</v>
      </c>
      <c r="Q153" s="20">
        <v>2.09</v>
      </c>
      <c r="R153" s="20">
        <v>3.0000000000000001E-3</v>
      </c>
      <c r="S153" s="20">
        <v>0</v>
      </c>
      <c r="T153" s="20">
        <v>100</v>
      </c>
      <c r="U153" s="20">
        <v>0</v>
      </c>
      <c r="V153" s="20">
        <v>1</v>
      </c>
    </row>
    <row r="154" spans="1:22" x14ac:dyDescent="0.35">
      <c r="A154" s="20">
        <v>426.7</v>
      </c>
      <c r="B154" s="20">
        <v>430</v>
      </c>
      <c r="C154" s="20">
        <v>0</v>
      </c>
      <c r="D154" s="20">
        <v>0.17</v>
      </c>
      <c r="E154" s="20">
        <v>99.83</v>
      </c>
      <c r="F154" s="20">
        <v>0</v>
      </c>
      <c r="G154" s="20">
        <v>0</v>
      </c>
      <c r="H154" s="20">
        <v>98.91</v>
      </c>
      <c r="I154" s="20">
        <v>0</v>
      </c>
      <c r="J154" s="20">
        <v>1</v>
      </c>
      <c r="M154" s="20">
        <v>1280</v>
      </c>
      <c r="N154" s="20">
        <v>1290</v>
      </c>
      <c r="O154" s="20">
        <v>0.06</v>
      </c>
      <c r="P154" s="20">
        <v>97.97</v>
      </c>
      <c r="Q154" s="20">
        <v>2.0299999999999998</v>
      </c>
      <c r="R154" s="20">
        <v>6.0000000000000001E-3</v>
      </c>
      <c r="S154" s="20">
        <v>0</v>
      </c>
      <c r="T154" s="20">
        <v>100</v>
      </c>
      <c r="U154" s="20">
        <v>0</v>
      </c>
      <c r="V154" s="20">
        <v>1</v>
      </c>
    </row>
    <row r="155" spans="1:22" x14ac:dyDescent="0.35">
      <c r="A155" s="20">
        <v>430</v>
      </c>
      <c r="B155" s="20">
        <v>433.3</v>
      </c>
      <c r="C155" s="20">
        <v>0</v>
      </c>
      <c r="D155" s="20">
        <v>0.17</v>
      </c>
      <c r="E155" s="20">
        <v>99.83</v>
      </c>
      <c r="F155" s="20">
        <v>0</v>
      </c>
      <c r="G155" s="20">
        <v>0</v>
      </c>
      <c r="H155" s="20">
        <v>98.91</v>
      </c>
      <c r="I155" s="20">
        <v>0</v>
      </c>
      <c r="J155" s="20">
        <v>1</v>
      </c>
      <c r="M155" s="20">
        <v>1290</v>
      </c>
      <c r="N155" s="20">
        <v>1300</v>
      </c>
      <c r="O155" s="20">
        <v>0.06</v>
      </c>
      <c r="P155" s="20">
        <v>98.03</v>
      </c>
      <c r="Q155" s="20">
        <v>1.97</v>
      </c>
      <c r="R155" s="20">
        <v>6.0000000000000001E-3</v>
      </c>
      <c r="S155" s="20">
        <v>0</v>
      </c>
      <c r="T155" s="20">
        <v>100</v>
      </c>
      <c r="U155" s="20">
        <v>0</v>
      </c>
      <c r="V155" s="20">
        <v>0.70599999999999996</v>
      </c>
    </row>
    <row r="156" spans="1:22" x14ac:dyDescent="0.35">
      <c r="A156" s="20">
        <v>433.3</v>
      </c>
      <c r="B156" s="20">
        <v>436.7</v>
      </c>
      <c r="C156" s="20">
        <v>0</v>
      </c>
      <c r="D156" s="20">
        <v>0.17</v>
      </c>
      <c r="E156" s="20">
        <v>99.83</v>
      </c>
      <c r="F156" s="20">
        <v>0</v>
      </c>
      <c r="G156" s="20">
        <v>0</v>
      </c>
      <c r="H156" s="20">
        <v>98.91</v>
      </c>
      <c r="I156" s="20">
        <v>0</v>
      </c>
      <c r="J156" s="20">
        <v>1</v>
      </c>
      <c r="M156" s="20">
        <v>1300</v>
      </c>
      <c r="N156" s="20">
        <v>1310</v>
      </c>
      <c r="O156" s="20">
        <v>0.04</v>
      </c>
      <c r="P156" s="20">
        <v>98.07</v>
      </c>
      <c r="Q156" s="20">
        <v>1.93</v>
      </c>
      <c r="R156" s="20">
        <v>4.0000000000000001E-3</v>
      </c>
      <c r="S156" s="20">
        <v>0</v>
      </c>
      <c r="T156" s="20">
        <v>100</v>
      </c>
      <c r="U156" s="20">
        <v>0</v>
      </c>
      <c r="V156" s="20">
        <v>1</v>
      </c>
    </row>
    <row r="157" spans="1:22" x14ac:dyDescent="0.35">
      <c r="A157" s="20">
        <v>436.7</v>
      </c>
      <c r="B157" s="20">
        <v>440</v>
      </c>
      <c r="C157" s="20">
        <v>0</v>
      </c>
      <c r="D157" s="20">
        <v>0.17</v>
      </c>
      <c r="E157" s="20">
        <v>99.83</v>
      </c>
      <c r="F157" s="20">
        <v>0</v>
      </c>
      <c r="G157" s="20">
        <v>0</v>
      </c>
      <c r="H157" s="20">
        <v>98.91</v>
      </c>
      <c r="I157" s="20">
        <v>0</v>
      </c>
      <c r="J157" s="20">
        <v>1</v>
      </c>
      <c r="M157" s="20">
        <v>1310</v>
      </c>
      <c r="N157" s="20">
        <v>1320</v>
      </c>
      <c r="O157" s="20">
        <v>0.03</v>
      </c>
      <c r="P157" s="20">
        <v>98.1</v>
      </c>
      <c r="Q157" s="20">
        <v>1.9</v>
      </c>
      <c r="R157" s="20">
        <v>3.0000000000000001E-3</v>
      </c>
      <c r="S157" s="20">
        <v>0</v>
      </c>
      <c r="T157" s="20">
        <v>100</v>
      </c>
      <c r="U157" s="20">
        <v>0</v>
      </c>
      <c r="V157" s="20">
        <v>1</v>
      </c>
    </row>
    <row r="158" spans="1:22" x14ac:dyDescent="0.35">
      <c r="A158" s="20">
        <v>440</v>
      </c>
      <c r="B158" s="20">
        <v>443.3</v>
      </c>
      <c r="C158" s="20">
        <v>0</v>
      </c>
      <c r="D158" s="20">
        <v>0.17</v>
      </c>
      <c r="E158" s="20">
        <v>99.83</v>
      </c>
      <c r="F158" s="20">
        <v>0</v>
      </c>
      <c r="G158" s="20">
        <v>0</v>
      </c>
      <c r="H158" s="20">
        <v>98.91</v>
      </c>
      <c r="I158" s="20">
        <v>0</v>
      </c>
      <c r="J158" s="20">
        <v>1</v>
      </c>
      <c r="M158" s="20">
        <v>1320</v>
      </c>
      <c r="N158" s="20">
        <v>1330</v>
      </c>
      <c r="O158" s="20">
        <v>0.06</v>
      </c>
      <c r="P158" s="20">
        <v>98.16</v>
      </c>
      <c r="Q158" s="20">
        <v>1.84</v>
      </c>
      <c r="R158" s="20">
        <v>6.0000000000000001E-3</v>
      </c>
      <c r="S158" s="20">
        <v>0</v>
      </c>
      <c r="T158" s="20">
        <v>100</v>
      </c>
      <c r="U158" s="20">
        <v>0</v>
      </c>
      <c r="V158" s="20">
        <v>1</v>
      </c>
    </row>
    <row r="159" spans="1:22" x14ac:dyDescent="0.35">
      <c r="A159" s="20">
        <v>443.3</v>
      </c>
      <c r="B159" s="20">
        <v>446.7</v>
      </c>
      <c r="C159" s="20">
        <v>0</v>
      </c>
      <c r="D159" s="20">
        <v>0.17</v>
      </c>
      <c r="E159" s="20">
        <v>99.83</v>
      </c>
      <c r="F159" s="20">
        <v>0</v>
      </c>
      <c r="G159" s="20">
        <v>0</v>
      </c>
      <c r="H159" s="20">
        <v>98.91</v>
      </c>
      <c r="I159" s="20">
        <v>0</v>
      </c>
      <c r="J159" s="20">
        <v>1</v>
      </c>
      <c r="M159" s="20">
        <v>1330</v>
      </c>
      <c r="N159" s="20">
        <v>1340</v>
      </c>
      <c r="O159" s="20">
        <v>0.08</v>
      </c>
      <c r="P159" s="20">
        <v>98.24</v>
      </c>
      <c r="Q159" s="20">
        <v>1.76</v>
      </c>
      <c r="R159" s="20">
        <v>8.0000000000000002E-3</v>
      </c>
      <c r="S159" s="20">
        <v>0</v>
      </c>
      <c r="T159" s="20">
        <v>100</v>
      </c>
      <c r="U159" s="20">
        <v>0</v>
      </c>
      <c r="V159" s="20">
        <v>0.71099999999999997</v>
      </c>
    </row>
    <row r="160" spans="1:22" x14ac:dyDescent="0.35">
      <c r="A160" s="20">
        <v>446.7</v>
      </c>
      <c r="B160" s="20">
        <v>450</v>
      </c>
      <c r="C160" s="20">
        <v>0</v>
      </c>
      <c r="D160" s="20">
        <v>0.17</v>
      </c>
      <c r="E160" s="20">
        <v>99.83</v>
      </c>
      <c r="F160" s="20">
        <v>0</v>
      </c>
      <c r="G160" s="20">
        <v>0</v>
      </c>
      <c r="H160" s="20">
        <v>98.91</v>
      </c>
      <c r="I160" s="20">
        <v>0</v>
      </c>
      <c r="J160" s="20">
        <v>1</v>
      </c>
      <c r="M160" s="20">
        <v>1340</v>
      </c>
      <c r="N160" s="20">
        <v>1350</v>
      </c>
      <c r="O160" s="20">
        <v>7.0000000000000007E-2</v>
      </c>
      <c r="P160" s="20">
        <v>98.31</v>
      </c>
      <c r="Q160" s="20">
        <v>1.69</v>
      </c>
      <c r="R160" s="20">
        <v>7.0000000000000001E-3</v>
      </c>
      <c r="S160" s="20">
        <v>0</v>
      </c>
      <c r="T160" s="20">
        <v>100</v>
      </c>
      <c r="U160" s="20">
        <v>0</v>
      </c>
      <c r="V160" s="20">
        <v>0.71099999999999997</v>
      </c>
    </row>
    <row r="161" spans="1:22" x14ac:dyDescent="0.35">
      <c r="A161" s="20">
        <v>450</v>
      </c>
      <c r="B161" s="20">
        <v>453.3</v>
      </c>
      <c r="C161" s="20">
        <v>0</v>
      </c>
      <c r="D161" s="20">
        <v>0.17</v>
      </c>
      <c r="E161" s="20">
        <v>99.83</v>
      </c>
      <c r="F161" s="20">
        <v>0</v>
      </c>
      <c r="G161" s="20">
        <v>0</v>
      </c>
      <c r="H161" s="20">
        <v>98.91</v>
      </c>
      <c r="I161" s="20">
        <v>0</v>
      </c>
      <c r="J161" s="20">
        <v>1</v>
      </c>
      <c r="M161" s="20">
        <v>1350</v>
      </c>
      <c r="N161" s="20">
        <v>1360</v>
      </c>
      <c r="O161" s="20">
        <v>7.0000000000000007E-2</v>
      </c>
      <c r="P161" s="20">
        <v>98.38</v>
      </c>
      <c r="Q161" s="20">
        <v>1.62</v>
      </c>
      <c r="R161" s="20">
        <v>7.0000000000000001E-3</v>
      </c>
      <c r="S161" s="20">
        <v>0</v>
      </c>
      <c r="T161" s="20">
        <v>100</v>
      </c>
      <c r="U161" s="20">
        <v>0</v>
      </c>
      <c r="V161" s="20">
        <v>1</v>
      </c>
    </row>
    <row r="162" spans="1:22" x14ac:dyDescent="0.35">
      <c r="A162" s="20">
        <v>453.3</v>
      </c>
      <c r="B162" s="20">
        <v>456.7</v>
      </c>
      <c r="C162" s="20">
        <v>0</v>
      </c>
      <c r="D162" s="20">
        <v>0.17</v>
      </c>
      <c r="E162" s="20">
        <v>99.83</v>
      </c>
      <c r="F162" s="20">
        <v>0</v>
      </c>
      <c r="G162" s="20">
        <v>0</v>
      </c>
      <c r="H162" s="20">
        <v>98.91</v>
      </c>
      <c r="I162" s="20">
        <v>0</v>
      </c>
      <c r="J162" s="20">
        <v>1</v>
      </c>
      <c r="M162" s="20">
        <v>1360</v>
      </c>
      <c r="N162" s="20">
        <v>1370</v>
      </c>
      <c r="O162" s="20">
        <v>0.06</v>
      </c>
      <c r="P162" s="20">
        <v>98.44</v>
      </c>
      <c r="Q162" s="20">
        <v>1.56</v>
      </c>
      <c r="R162" s="20">
        <v>6.0000000000000001E-3</v>
      </c>
      <c r="S162" s="20">
        <v>0</v>
      </c>
      <c r="T162" s="20">
        <v>100</v>
      </c>
      <c r="U162" s="20">
        <v>0</v>
      </c>
      <c r="V162" s="20">
        <v>1</v>
      </c>
    </row>
    <row r="163" spans="1:22" x14ac:dyDescent="0.35">
      <c r="A163" s="20">
        <v>456.7</v>
      </c>
      <c r="B163" s="20">
        <v>460</v>
      </c>
      <c r="C163" s="20">
        <v>0</v>
      </c>
      <c r="D163" s="20">
        <v>0.17</v>
      </c>
      <c r="E163" s="20">
        <v>99.83</v>
      </c>
      <c r="F163" s="20">
        <v>0</v>
      </c>
      <c r="G163" s="20">
        <v>0</v>
      </c>
      <c r="H163" s="20">
        <v>98.91</v>
      </c>
      <c r="I163" s="20">
        <v>0</v>
      </c>
      <c r="J163" s="20">
        <v>1</v>
      </c>
      <c r="M163" s="20">
        <v>1370</v>
      </c>
      <c r="N163" s="20">
        <v>1380</v>
      </c>
      <c r="O163" s="20">
        <v>0.06</v>
      </c>
      <c r="P163" s="20">
        <v>98.5</v>
      </c>
      <c r="Q163" s="20">
        <v>1.5</v>
      </c>
      <c r="R163" s="20">
        <v>6.0000000000000001E-3</v>
      </c>
      <c r="S163" s="20">
        <v>0</v>
      </c>
      <c r="T163" s="20">
        <v>100</v>
      </c>
      <c r="U163" s="20">
        <v>0</v>
      </c>
      <c r="V163" s="20">
        <v>0.86799999999999999</v>
      </c>
    </row>
    <row r="164" spans="1:22" x14ac:dyDescent="0.35">
      <c r="A164" s="20">
        <v>460</v>
      </c>
      <c r="B164" s="20">
        <v>463.3</v>
      </c>
      <c r="C164" s="20">
        <v>0</v>
      </c>
      <c r="D164" s="20">
        <v>0.17</v>
      </c>
      <c r="E164" s="20">
        <v>99.83</v>
      </c>
      <c r="F164" s="20">
        <v>0</v>
      </c>
      <c r="G164" s="20">
        <v>0</v>
      </c>
      <c r="H164" s="20">
        <v>98.91</v>
      </c>
      <c r="I164" s="20">
        <v>0</v>
      </c>
      <c r="J164" s="20">
        <v>1</v>
      </c>
      <c r="M164" s="20">
        <v>1380</v>
      </c>
      <c r="N164" s="20">
        <v>1390</v>
      </c>
      <c r="O164" s="20">
        <v>0.05</v>
      </c>
      <c r="P164" s="20">
        <v>98.55</v>
      </c>
      <c r="Q164" s="20">
        <v>1.45</v>
      </c>
      <c r="R164" s="20">
        <v>5.0000000000000001E-3</v>
      </c>
      <c r="S164" s="20">
        <v>0</v>
      </c>
      <c r="T164" s="20">
        <v>100</v>
      </c>
      <c r="U164" s="20">
        <v>0</v>
      </c>
      <c r="V164" s="20">
        <v>1</v>
      </c>
    </row>
    <row r="165" spans="1:22" x14ac:dyDescent="0.35">
      <c r="A165" s="20">
        <v>463.3</v>
      </c>
      <c r="B165" s="20">
        <v>466.7</v>
      </c>
      <c r="C165" s="20">
        <v>0</v>
      </c>
      <c r="D165" s="20">
        <v>0.17</v>
      </c>
      <c r="E165" s="20">
        <v>99.83</v>
      </c>
      <c r="F165" s="20">
        <v>0</v>
      </c>
      <c r="G165" s="20">
        <v>0</v>
      </c>
      <c r="H165" s="20">
        <v>98.91</v>
      </c>
      <c r="I165" s="20">
        <v>0</v>
      </c>
      <c r="J165" s="20">
        <v>1</v>
      </c>
      <c r="M165" s="20">
        <v>1390</v>
      </c>
      <c r="N165" s="20">
        <v>1400</v>
      </c>
      <c r="O165" s="20">
        <v>0.03</v>
      </c>
      <c r="P165" s="20">
        <v>98.58</v>
      </c>
      <c r="Q165" s="20">
        <v>1.42</v>
      </c>
      <c r="R165" s="20">
        <v>3.0000000000000001E-3</v>
      </c>
      <c r="S165" s="20">
        <v>0</v>
      </c>
      <c r="T165" s="20">
        <v>100</v>
      </c>
      <c r="U165" s="20">
        <v>0</v>
      </c>
      <c r="V165" s="20">
        <v>1</v>
      </c>
    </row>
    <row r="166" spans="1:22" x14ac:dyDescent="0.35">
      <c r="A166" s="20">
        <v>466.7</v>
      </c>
      <c r="B166" s="20">
        <v>470</v>
      </c>
      <c r="C166" s="20">
        <v>0</v>
      </c>
      <c r="D166" s="20">
        <v>0.17</v>
      </c>
      <c r="E166" s="20">
        <v>99.83</v>
      </c>
      <c r="F166" s="20">
        <v>0</v>
      </c>
      <c r="G166" s="20">
        <v>0</v>
      </c>
      <c r="H166" s="20">
        <v>98.91</v>
      </c>
      <c r="I166" s="20">
        <v>0</v>
      </c>
      <c r="J166" s="20">
        <v>1</v>
      </c>
      <c r="M166" s="20">
        <v>1400</v>
      </c>
      <c r="N166" s="20">
        <v>1410</v>
      </c>
      <c r="O166" s="20">
        <v>0.01</v>
      </c>
      <c r="P166" s="20">
        <v>98.59</v>
      </c>
      <c r="Q166" s="20">
        <v>1.41</v>
      </c>
      <c r="R166" s="20">
        <v>1E-3</v>
      </c>
      <c r="S166" s="20">
        <v>0</v>
      </c>
      <c r="T166" s="20">
        <v>100</v>
      </c>
      <c r="U166" s="20">
        <v>0</v>
      </c>
      <c r="V166" s="20">
        <v>1</v>
      </c>
    </row>
    <row r="167" spans="1:22" x14ac:dyDescent="0.35">
      <c r="A167" s="20">
        <v>470</v>
      </c>
      <c r="B167" s="20">
        <v>473.3</v>
      </c>
      <c r="C167" s="20">
        <v>0</v>
      </c>
      <c r="D167" s="20">
        <v>0.17</v>
      </c>
      <c r="E167" s="20">
        <v>99.83</v>
      </c>
      <c r="F167" s="20">
        <v>0</v>
      </c>
      <c r="G167" s="20">
        <v>0</v>
      </c>
      <c r="H167" s="20">
        <v>98.91</v>
      </c>
      <c r="I167" s="20">
        <v>0</v>
      </c>
      <c r="J167" s="20">
        <v>1</v>
      </c>
      <c r="M167" s="20">
        <v>1410</v>
      </c>
      <c r="N167" s="20">
        <v>1420</v>
      </c>
      <c r="O167" s="20">
        <v>0</v>
      </c>
      <c r="P167" s="20">
        <v>98.59</v>
      </c>
      <c r="Q167" s="20">
        <v>1.41</v>
      </c>
      <c r="R167" s="20">
        <v>0</v>
      </c>
      <c r="S167" s="20">
        <v>0</v>
      </c>
      <c r="T167" s="20">
        <v>100</v>
      </c>
      <c r="U167" s="20">
        <v>0</v>
      </c>
      <c r="V167" s="20">
        <v>1</v>
      </c>
    </row>
    <row r="168" spans="1:22" x14ac:dyDescent="0.35">
      <c r="A168" s="20">
        <v>473.3</v>
      </c>
      <c r="B168" s="20">
        <v>476.7</v>
      </c>
      <c r="C168" s="20">
        <v>0</v>
      </c>
      <c r="D168" s="20">
        <v>0.17</v>
      </c>
      <c r="E168" s="20">
        <v>99.83</v>
      </c>
      <c r="F168" s="20">
        <v>0</v>
      </c>
      <c r="G168" s="20">
        <v>0</v>
      </c>
      <c r="H168" s="20">
        <v>98.91</v>
      </c>
      <c r="I168" s="20">
        <v>0</v>
      </c>
      <c r="J168" s="20">
        <v>1</v>
      </c>
      <c r="M168" s="20">
        <v>1420</v>
      </c>
      <c r="N168" s="20">
        <v>1430</v>
      </c>
      <c r="O168" s="20">
        <v>0</v>
      </c>
      <c r="P168" s="20">
        <v>98.59</v>
      </c>
      <c r="Q168" s="20">
        <v>1.41</v>
      </c>
      <c r="R168" s="20">
        <v>0</v>
      </c>
      <c r="S168" s="20">
        <v>0</v>
      </c>
      <c r="T168" s="20">
        <v>100</v>
      </c>
      <c r="U168" s="20">
        <v>0</v>
      </c>
      <c r="V168" s="20">
        <v>1</v>
      </c>
    </row>
    <row r="169" spans="1:22" x14ac:dyDescent="0.35">
      <c r="A169" s="20">
        <v>476.7</v>
      </c>
      <c r="B169" s="20">
        <v>480</v>
      </c>
      <c r="C169" s="20">
        <v>0</v>
      </c>
      <c r="D169" s="20">
        <v>0.17</v>
      </c>
      <c r="E169" s="20">
        <v>99.83</v>
      </c>
      <c r="F169" s="20">
        <v>0</v>
      </c>
      <c r="G169" s="20">
        <v>0</v>
      </c>
      <c r="H169" s="20">
        <v>98.91</v>
      </c>
      <c r="I169" s="20">
        <v>0</v>
      </c>
      <c r="J169" s="20">
        <v>1</v>
      </c>
      <c r="M169" s="20">
        <v>1430</v>
      </c>
      <c r="N169" s="20">
        <v>1440</v>
      </c>
      <c r="O169" s="20">
        <v>0</v>
      </c>
      <c r="P169" s="20">
        <v>98.59</v>
      </c>
      <c r="Q169" s="20">
        <v>1.41</v>
      </c>
      <c r="R169" s="20">
        <v>0</v>
      </c>
      <c r="S169" s="20">
        <v>0</v>
      </c>
      <c r="T169" s="20">
        <v>100</v>
      </c>
      <c r="U169" s="20">
        <v>0</v>
      </c>
      <c r="V169" s="20">
        <v>1</v>
      </c>
    </row>
    <row r="170" spans="1:22" x14ac:dyDescent="0.35">
      <c r="A170" s="20">
        <v>480</v>
      </c>
      <c r="B170" s="20">
        <v>483.3</v>
      </c>
      <c r="C170" s="20">
        <v>0</v>
      </c>
      <c r="D170" s="20">
        <v>0.17</v>
      </c>
      <c r="E170" s="20">
        <v>99.83</v>
      </c>
      <c r="F170" s="20">
        <v>0</v>
      </c>
      <c r="G170" s="20">
        <v>0</v>
      </c>
      <c r="H170" s="20">
        <v>98.91</v>
      </c>
      <c r="I170" s="20">
        <v>0</v>
      </c>
      <c r="J170" s="20">
        <v>1</v>
      </c>
      <c r="M170" s="20">
        <v>1440</v>
      </c>
      <c r="N170" s="20">
        <v>1450</v>
      </c>
      <c r="O170" s="20">
        <v>0.03</v>
      </c>
      <c r="P170" s="20">
        <v>98.62</v>
      </c>
      <c r="Q170" s="20">
        <v>1.38</v>
      </c>
      <c r="R170" s="20">
        <v>3.0000000000000001E-3</v>
      </c>
      <c r="S170" s="20">
        <v>0</v>
      </c>
      <c r="T170" s="20">
        <v>100</v>
      </c>
      <c r="U170" s="20">
        <v>0</v>
      </c>
      <c r="V170" s="20">
        <v>1</v>
      </c>
    </row>
    <row r="171" spans="1:22" x14ac:dyDescent="0.35">
      <c r="A171" s="20">
        <v>483.3</v>
      </c>
      <c r="B171" s="20">
        <v>486.7</v>
      </c>
      <c r="C171" s="20">
        <v>0</v>
      </c>
      <c r="D171" s="20">
        <v>0.17</v>
      </c>
      <c r="E171" s="20">
        <v>99.83</v>
      </c>
      <c r="F171" s="20">
        <v>0</v>
      </c>
      <c r="G171" s="20">
        <v>0</v>
      </c>
      <c r="H171" s="20">
        <v>98.91</v>
      </c>
      <c r="I171" s="20">
        <v>0</v>
      </c>
      <c r="J171" s="20">
        <v>1</v>
      </c>
      <c r="M171" s="20">
        <v>1450</v>
      </c>
      <c r="N171" s="20">
        <v>1460</v>
      </c>
      <c r="O171" s="20">
        <v>7.0000000000000007E-2</v>
      </c>
      <c r="P171" s="20">
        <v>98.69</v>
      </c>
      <c r="Q171" s="20">
        <v>1.31</v>
      </c>
      <c r="R171" s="20">
        <v>7.0000000000000001E-3</v>
      </c>
      <c r="S171" s="20">
        <v>0</v>
      </c>
      <c r="T171" s="20">
        <v>100</v>
      </c>
      <c r="U171" s="20">
        <v>0</v>
      </c>
      <c r="V171" s="20">
        <v>1</v>
      </c>
    </row>
    <row r="172" spans="1:22" x14ac:dyDescent="0.35">
      <c r="A172" s="20">
        <v>486.7</v>
      </c>
      <c r="B172" s="20">
        <v>490</v>
      </c>
      <c r="C172" s="20">
        <v>0</v>
      </c>
      <c r="D172" s="20">
        <v>0.17</v>
      </c>
      <c r="E172" s="20">
        <v>99.83</v>
      </c>
      <c r="F172" s="20">
        <v>0</v>
      </c>
      <c r="G172" s="20">
        <v>0</v>
      </c>
      <c r="H172" s="20">
        <v>98.91</v>
      </c>
      <c r="I172" s="20">
        <v>0</v>
      </c>
      <c r="J172" s="20">
        <v>1</v>
      </c>
      <c r="M172" s="20">
        <v>1460</v>
      </c>
      <c r="N172" s="20">
        <v>1470</v>
      </c>
      <c r="O172" s="20">
        <v>0.08</v>
      </c>
      <c r="P172" s="20">
        <v>98.77</v>
      </c>
      <c r="Q172" s="20">
        <v>1.23</v>
      </c>
      <c r="R172" s="20">
        <v>8.0000000000000002E-3</v>
      </c>
      <c r="S172" s="20">
        <v>0</v>
      </c>
      <c r="T172" s="20">
        <v>100</v>
      </c>
      <c r="U172" s="20">
        <v>0</v>
      </c>
      <c r="V172" s="20">
        <v>0.72599999999999998</v>
      </c>
    </row>
    <row r="173" spans="1:22" x14ac:dyDescent="0.35">
      <c r="A173" s="20">
        <v>490</v>
      </c>
      <c r="B173" s="20">
        <v>493.3</v>
      </c>
      <c r="C173" s="20">
        <v>0</v>
      </c>
      <c r="D173" s="20">
        <v>0.17</v>
      </c>
      <c r="E173" s="20">
        <v>99.83</v>
      </c>
      <c r="F173" s="20">
        <v>0</v>
      </c>
      <c r="G173" s="20">
        <v>0</v>
      </c>
      <c r="H173" s="20">
        <v>98.91</v>
      </c>
      <c r="I173" s="20">
        <v>0</v>
      </c>
      <c r="J173" s="20">
        <v>1</v>
      </c>
      <c r="M173" s="20">
        <v>1470</v>
      </c>
      <c r="N173" s="20">
        <v>1480</v>
      </c>
      <c r="O173" s="20">
        <v>7.0000000000000007E-2</v>
      </c>
      <c r="P173" s="20">
        <v>98.84</v>
      </c>
      <c r="Q173" s="20">
        <v>1.1599999999999999</v>
      </c>
      <c r="R173" s="20">
        <v>7.0000000000000001E-3</v>
      </c>
      <c r="S173" s="20">
        <v>0</v>
      </c>
      <c r="T173" s="20">
        <v>100</v>
      </c>
      <c r="U173" s="20">
        <v>0</v>
      </c>
      <c r="V173" s="20">
        <v>1</v>
      </c>
    </row>
    <row r="174" spans="1:22" x14ac:dyDescent="0.35">
      <c r="A174" s="20">
        <v>493.3</v>
      </c>
      <c r="B174" s="20">
        <v>496.7</v>
      </c>
      <c r="C174" s="20">
        <v>0</v>
      </c>
      <c r="D174" s="20">
        <v>0.17</v>
      </c>
      <c r="E174" s="20">
        <v>99.83</v>
      </c>
      <c r="F174" s="20">
        <v>0</v>
      </c>
      <c r="G174" s="20">
        <v>0</v>
      </c>
      <c r="H174" s="20">
        <v>98.91</v>
      </c>
      <c r="I174" s="20">
        <v>0</v>
      </c>
      <c r="J174" s="20">
        <v>1</v>
      </c>
      <c r="M174" s="20">
        <v>1480</v>
      </c>
      <c r="N174" s="20">
        <v>1490</v>
      </c>
      <c r="O174" s="20">
        <v>0.04</v>
      </c>
      <c r="P174" s="20">
        <v>98.88</v>
      </c>
      <c r="Q174" s="20">
        <v>1.1200000000000001</v>
      </c>
      <c r="R174" s="20">
        <v>4.0000000000000001E-3</v>
      </c>
      <c r="S174" s="20">
        <v>0</v>
      </c>
      <c r="T174" s="20">
        <v>100</v>
      </c>
      <c r="U174" s="20">
        <v>0</v>
      </c>
      <c r="V174" s="20">
        <v>1</v>
      </c>
    </row>
    <row r="175" spans="1:22" x14ac:dyDescent="0.35">
      <c r="A175" s="20">
        <v>496.7</v>
      </c>
      <c r="B175" s="20">
        <v>500</v>
      </c>
      <c r="C175" s="20">
        <v>0</v>
      </c>
      <c r="D175" s="20">
        <v>0.17</v>
      </c>
      <c r="E175" s="20">
        <v>99.83</v>
      </c>
      <c r="F175" s="20">
        <v>0</v>
      </c>
      <c r="G175" s="20">
        <v>0</v>
      </c>
      <c r="H175" s="20">
        <v>98.91</v>
      </c>
      <c r="I175" s="20">
        <v>0</v>
      </c>
      <c r="J175" s="20">
        <v>1</v>
      </c>
      <c r="M175" s="20">
        <v>1490</v>
      </c>
      <c r="N175" s="20">
        <v>1500</v>
      </c>
      <c r="O175" s="20">
        <v>0</v>
      </c>
      <c r="P175" s="20">
        <v>98.88</v>
      </c>
      <c r="Q175" s="20">
        <v>1.1200000000000001</v>
      </c>
      <c r="R175" s="20">
        <v>0</v>
      </c>
      <c r="S175" s="20">
        <v>0</v>
      </c>
      <c r="T175" s="20">
        <v>100</v>
      </c>
      <c r="U175" s="20">
        <v>0</v>
      </c>
      <c r="V175" s="20">
        <v>1</v>
      </c>
    </row>
    <row r="176" spans="1:22" x14ac:dyDescent="0.35">
      <c r="A176" s="20">
        <v>500</v>
      </c>
      <c r="B176" s="20">
        <v>503.3</v>
      </c>
      <c r="C176" s="20">
        <v>0</v>
      </c>
      <c r="D176" s="20">
        <v>0.17</v>
      </c>
      <c r="E176" s="20">
        <v>99.83</v>
      </c>
      <c r="F176" s="20">
        <v>0</v>
      </c>
      <c r="G176" s="20">
        <v>0</v>
      </c>
      <c r="H176" s="20">
        <v>98.91</v>
      </c>
      <c r="I176" s="20">
        <v>0</v>
      </c>
      <c r="J176" s="20">
        <v>1</v>
      </c>
      <c r="M176" s="20">
        <v>1500</v>
      </c>
      <c r="N176" s="20">
        <v>1510</v>
      </c>
      <c r="O176" s="20">
        <v>0.05</v>
      </c>
      <c r="P176" s="20">
        <v>98.93</v>
      </c>
      <c r="Q176" s="20">
        <v>1.07</v>
      </c>
      <c r="R176" s="20">
        <v>5.0000000000000001E-3</v>
      </c>
      <c r="S176" s="20">
        <v>0</v>
      </c>
      <c r="T176" s="20">
        <v>100</v>
      </c>
      <c r="U176" s="20">
        <v>0</v>
      </c>
      <c r="V176" s="20">
        <v>1</v>
      </c>
    </row>
    <row r="177" spans="1:22" x14ac:dyDescent="0.35">
      <c r="A177" s="20">
        <v>503.3</v>
      </c>
      <c r="B177" s="20">
        <v>506.7</v>
      </c>
      <c r="C177" s="20">
        <v>0</v>
      </c>
      <c r="D177" s="20">
        <v>0.17</v>
      </c>
      <c r="E177" s="20">
        <v>99.83</v>
      </c>
      <c r="F177" s="20">
        <v>0</v>
      </c>
      <c r="G177" s="20">
        <v>0</v>
      </c>
      <c r="H177" s="20">
        <v>98.91</v>
      </c>
      <c r="I177" s="20">
        <v>0</v>
      </c>
      <c r="J177" s="20">
        <v>1</v>
      </c>
      <c r="M177" s="20">
        <v>1510</v>
      </c>
      <c r="N177" s="20">
        <v>1520</v>
      </c>
      <c r="O177" s="20">
        <v>0.09</v>
      </c>
      <c r="P177" s="20">
        <v>99.02</v>
      </c>
      <c r="Q177" s="20">
        <v>0.98</v>
      </c>
      <c r="R177" s="20">
        <v>8.9999999999999993E-3</v>
      </c>
      <c r="S177" s="20">
        <v>0</v>
      </c>
      <c r="T177" s="20">
        <v>100</v>
      </c>
      <c r="U177" s="20">
        <v>0</v>
      </c>
      <c r="V177" s="20">
        <v>1</v>
      </c>
    </row>
    <row r="178" spans="1:22" x14ac:dyDescent="0.35">
      <c r="A178" s="20">
        <v>506.7</v>
      </c>
      <c r="B178" s="20">
        <v>510</v>
      </c>
      <c r="C178" s="20">
        <v>0</v>
      </c>
      <c r="D178" s="20">
        <v>0.17</v>
      </c>
      <c r="E178" s="20">
        <v>99.83</v>
      </c>
      <c r="F178" s="20">
        <v>0</v>
      </c>
      <c r="G178" s="20">
        <v>0</v>
      </c>
      <c r="H178" s="20">
        <v>98.91</v>
      </c>
      <c r="I178" s="20">
        <v>0</v>
      </c>
      <c r="J178" s="20">
        <v>1</v>
      </c>
      <c r="M178" s="20">
        <v>1520</v>
      </c>
      <c r="N178" s="20">
        <v>1530</v>
      </c>
      <c r="O178" s="20">
        <v>0.09</v>
      </c>
      <c r="P178" s="20">
        <v>99.11</v>
      </c>
      <c r="Q178" s="20">
        <v>0.89</v>
      </c>
      <c r="R178" s="20">
        <v>8.9999999999999993E-3</v>
      </c>
      <c r="S178" s="20">
        <v>0</v>
      </c>
      <c r="T178" s="20">
        <v>100</v>
      </c>
      <c r="U178" s="20">
        <v>0</v>
      </c>
      <c r="V178" s="20">
        <v>0.55300000000000005</v>
      </c>
    </row>
    <row r="179" spans="1:22" x14ac:dyDescent="0.35">
      <c r="A179" s="20">
        <v>510</v>
      </c>
      <c r="B179" s="20">
        <v>513.29999999999995</v>
      </c>
      <c r="C179" s="20">
        <v>0</v>
      </c>
      <c r="D179" s="20">
        <v>0.17</v>
      </c>
      <c r="E179" s="20">
        <v>99.83</v>
      </c>
      <c r="F179" s="20">
        <v>0</v>
      </c>
      <c r="G179" s="20">
        <v>0</v>
      </c>
      <c r="H179" s="20">
        <v>98.91</v>
      </c>
      <c r="I179" s="20">
        <v>0</v>
      </c>
      <c r="J179" s="20">
        <v>1</v>
      </c>
      <c r="M179" s="20">
        <v>1530</v>
      </c>
      <c r="N179" s="20">
        <v>1540</v>
      </c>
      <c r="O179" s="20">
        <v>0.08</v>
      </c>
      <c r="P179" s="20">
        <v>99.19</v>
      </c>
      <c r="Q179" s="20">
        <v>0.81</v>
      </c>
      <c r="R179" s="20">
        <v>8.0000000000000002E-3</v>
      </c>
      <c r="S179" s="20">
        <v>0</v>
      </c>
      <c r="T179" s="20">
        <v>100</v>
      </c>
      <c r="U179" s="20">
        <v>0</v>
      </c>
      <c r="V179" s="20">
        <v>1</v>
      </c>
    </row>
    <row r="180" spans="1:22" x14ac:dyDescent="0.35">
      <c r="A180" s="20">
        <v>513.29999999999995</v>
      </c>
      <c r="B180" s="20">
        <v>516.70000000000005</v>
      </c>
      <c r="C180" s="20">
        <v>0</v>
      </c>
      <c r="D180" s="20">
        <v>0.17</v>
      </c>
      <c r="E180" s="20">
        <v>99.83</v>
      </c>
      <c r="F180" s="20">
        <v>0</v>
      </c>
      <c r="G180" s="20">
        <v>0</v>
      </c>
      <c r="H180" s="20">
        <v>98.91</v>
      </c>
      <c r="I180" s="20">
        <v>0</v>
      </c>
      <c r="J180" s="20">
        <v>1</v>
      </c>
      <c r="M180" s="20">
        <v>1540</v>
      </c>
      <c r="N180" s="20">
        <v>1550</v>
      </c>
      <c r="O180" s="20">
        <v>0.03</v>
      </c>
      <c r="P180" s="20">
        <v>99.22</v>
      </c>
      <c r="Q180" s="20">
        <v>0.78</v>
      </c>
      <c r="R180" s="20">
        <v>3.0000000000000001E-3</v>
      </c>
      <c r="S180" s="20">
        <v>0</v>
      </c>
      <c r="T180" s="20">
        <v>100</v>
      </c>
      <c r="U180" s="20">
        <v>0</v>
      </c>
      <c r="V180" s="20">
        <v>1</v>
      </c>
    </row>
    <row r="181" spans="1:22" x14ac:dyDescent="0.35">
      <c r="A181" s="20">
        <v>516.70000000000005</v>
      </c>
      <c r="B181" s="20">
        <v>520</v>
      </c>
      <c r="C181" s="20">
        <v>0</v>
      </c>
      <c r="D181" s="20">
        <v>0.17</v>
      </c>
      <c r="E181" s="20">
        <v>99.83</v>
      </c>
      <c r="F181" s="20">
        <v>0</v>
      </c>
      <c r="G181" s="20">
        <v>0</v>
      </c>
      <c r="H181" s="20">
        <v>98.91</v>
      </c>
      <c r="I181" s="20">
        <v>0</v>
      </c>
      <c r="J181" s="20">
        <v>1</v>
      </c>
      <c r="M181" s="20">
        <v>1550</v>
      </c>
      <c r="N181" s="20">
        <v>1560</v>
      </c>
      <c r="O181" s="20">
        <v>0</v>
      </c>
      <c r="P181" s="20">
        <v>99.22</v>
      </c>
      <c r="Q181" s="20">
        <v>0.78</v>
      </c>
      <c r="R181" s="20">
        <v>0</v>
      </c>
      <c r="S181" s="20">
        <v>0</v>
      </c>
      <c r="T181" s="20">
        <v>100</v>
      </c>
      <c r="U181" s="20">
        <v>0</v>
      </c>
      <c r="V181" s="20">
        <v>1</v>
      </c>
    </row>
    <row r="182" spans="1:22" x14ac:dyDescent="0.35">
      <c r="A182" s="20">
        <v>520</v>
      </c>
      <c r="B182" s="20">
        <v>523.29999999999995</v>
      </c>
      <c r="C182" s="20">
        <v>0</v>
      </c>
      <c r="D182" s="20">
        <v>0.17</v>
      </c>
      <c r="E182" s="20">
        <v>99.83</v>
      </c>
      <c r="F182" s="20">
        <v>0</v>
      </c>
      <c r="G182" s="20">
        <v>0</v>
      </c>
      <c r="H182" s="20">
        <v>98.91</v>
      </c>
      <c r="I182" s="20">
        <v>0</v>
      </c>
      <c r="J182" s="20">
        <v>1</v>
      </c>
      <c r="M182" s="20">
        <v>1560</v>
      </c>
      <c r="N182" s="20">
        <v>1570</v>
      </c>
      <c r="O182" s="20">
        <v>0.05</v>
      </c>
      <c r="P182" s="20">
        <v>99.27</v>
      </c>
      <c r="Q182" s="20">
        <v>0.73</v>
      </c>
      <c r="R182" s="20">
        <v>5.0000000000000001E-3</v>
      </c>
      <c r="S182" s="20">
        <v>0</v>
      </c>
      <c r="T182" s="20">
        <v>100</v>
      </c>
      <c r="U182" s="20">
        <v>0</v>
      </c>
      <c r="V182" s="20">
        <v>1</v>
      </c>
    </row>
    <row r="183" spans="1:22" x14ac:dyDescent="0.35">
      <c r="A183" s="20">
        <v>523.29999999999995</v>
      </c>
      <c r="B183" s="20">
        <v>526.70000000000005</v>
      </c>
      <c r="C183" s="20">
        <v>0</v>
      </c>
      <c r="D183" s="20">
        <v>0.17</v>
      </c>
      <c r="E183" s="20">
        <v>99.83</v>
      </c>
      <c r="F183" s="20">
        <v>0</v>
      </c>
      <c r="G183" s="20">
        <v>0</v>
      </c>
      <c r="H183" s="20">
        <v>98.91</v>
      </c>
      <c r="I183" s="20">
        <v>0</v>
      </c>
      <c r="J183" s="20">
        <v>1</v>
      </c>
      <c r="M183" s="20">
        <v>1570</v>
      </c>
      <c r="N183" s="20">
        <v>1580</v>
      </c>
      <c r="O183" s="20">
        <v>0.09</v>
      </c>
      <c r="P183" s="20">
        <v>99.36</v>
      </c>
      <c r="Q183" s="20">
        <v>0.64</v>
      </c>
      <c r="R183" s="20">
        <v>8.9999999999999993E-3</v>
      </c>
      <c r="S183" s="20">
        <v>0</v>
      </c>
      <c r="T183" s="20">
        <v>100</v>
      </c>
      <c r="U183" s="20">
        <v>0</v>
      </c>
      <c r="V183" s="20">
        <v>1</v>
      </c>
    </row>
    <row r="184" spans="1:22" x14ac:dyDescent="0.35">
      <c r="A184" s="20">
        <v>526.70000000000005</v>
      </c>
      <c r="B184" s="20">
        <v>530</v>
      </c>
      <c r="C184" s="20">
        <v>0</v>
      </c>
      <c r="D184" s="20">
        <v>0.17</v>
      </c>
      <c r="E184" s="20">
        <v>99.83</v>
      </c>
      <c r="F184" s="20">
        <v>0</v>
      </c>
      <c r="G184" s="20">
        <v>0</v>
      </c>
      <c r="H184" s="20">
        <v>98.91</v>
      </c>
      <c r="I184" s="20">
        <v>0</v>
      </c>
      <c r="J184" s="20">
        <v>1</v>
      </c>
      <c r="M184" s="20">
        <v>1580</v>
      </c>
      <c r="N184" s="20">
        <v>1590</v>
      </c>
      <c r="O184" s="20">
        <v>0.11</v>
      </c>
      <c r="P184" s="20">
        <v>99.47</v>
      </c>
      <c r="Q184" s="20">
        <v>0.53</v>
      </c>
      <c r="R184" s="20">
        <v>1.0999999999999999E-2</v>
      </c>
      <c r="S184" s="20">
        <v>0</v>
      </c>
      <c r="T184" s="20">
        <v>100</v>
      </c>
      <c r="U184" s="20">
        <v>0</v>
      </c>
      <c r="V184" s="20">
        <v>0.67100000000000004</v>
      </c>
    </row>
    <row r="185" spans="1:22" x14ac:dyDescent="0.35">
      <c r="A185" s="20">
        <v>530</v>
      </c>
      <c r="B185" s="20">
        <v>533.29999999999995</v>
      </c>
      <c r="C185" s="20">
        <v>0</v>
      </c>
      <c r="D185" s="20">
        <v>0.17</v>
      </c>
      <c r="E185" s="20">
        <v>99.83</v>
      </c>
      <c r="F185" s="20">
        <v>0</v>
      </c>
      <c r="G185" s="20">
        <v>0</v>
      </c>
      <c r="H185" s="20">
        <v>98.91</v>
      </c>
      <c r="I185" s="20">
        <v>0</v>
      </c>
      <c r="J185" s="20">
        <v>1</v>
      </c>
      <c r="M185" s="20">
        <v>1590</v>
      </c>
      <c r="N185" s="20">
        <v>1600</v>
      </c>
      <c r="O185" s="20">
        <v>0.09</v>
      </c>
      <c r="P185" s="20">
        <v>99.56</v>
      </c>
      <c r="Q185" s="20">
        <v>0.44</v>
      </c>
      <c r="R185" s="20">
        <v>8.9999999999999993E-3</v>
      </c>
      <c r="S185" s="20">
        <v>0</v>
      </c>
      <c r="T185" s="20">
        <v>100</v>
      </c>
      <c r="U185" s="20">
        <v>0</v>
      </c>
      <c r="V185" s="20">
        <v>1</v>
      </c>
    </row>
    <row r="186" spans="1:22" x14ac:dyDescent="0.35">
      <c r="A186" s="20">
        <v>533.29999999999995</v>
      </c>
      <c r="B186" s="20">
        <v>536.70000000000005</v>
      </c>
      <c r="C186" s="20">
        <v>0</v>
      </c>
      <c r="D186" s="20">
        <v>0.17</v>
      </c>
      <c r="E186" s="20">
        <v>99.83</v>
      </c>
      <c r="F186" s="20">
        <v>0</v>
      </c>
      <c r="G186" s="20">
        <v>0</v>
      </c>
      <c r="H186" s="20">
        <v>98.91</v>
      </c>
      <c r="I186" s="20">
        <v>0</v>
      </c>
      <c r="J186" s="20">
        <v>1</v>
      </c>
      <c r="M186" s="20">
        <v>1600</v>
      </c>
      <c r="N186" s="20">
        <v>1610</v>
      </c>
      <c r="O186" s="20">
        <v>0.04</v>
      </c>
      <c r="P186" s="20">
        <v>99.6</v>
      </c>
      <c r="Q186" s="20">
        <v>0.4</v>
      </c>
      <c r="R186" s="20">
        <v>4.0000000000000001E-3</v>
      </c>
      <c r="S186" s="20">
        <v>0</v>
      </c>
      <c r="T186" s="20">
        <v>100</v>
      </c>
      <c r="U186" s="20">
        <v>0</v>
      </c>
      <c r="V186" s="20">
        <v>1</v>
      </c>
    </row>
    <row r="187" spans="1:22" x14ac:dyDescent="0.35">
      <c r="A187" s="20">
        <v>536.70000000000005</v>
      </c>
      <c r="B187" s="20">
        <v>540</v>
      </c>
      <c r="C187" s="20">
        <v>0</v>
      </c>
      <c r="D187" s="20">
        <v>0.17</v>
      </c>
      <c r="E187" s="20">
        <v>99.83</v>
      </c>
      <c r="F187" s="20">
        <v>0</v>
      </c>
      <c r="G187" s="20">
        <v>0</v>
      </c>
      <c r="H187" s="20">
        <v>98.91</v>
      </c>
      <c r="I187" s="20">
        <v>0</v>
      </c>
      <c r="J187" s="20">
        <v>1</v>
      </c>
      <c r="M187" s="20">
        <v>1610</v>
      </c>
      <c r="N187" s="20">
        <v>1620</v>
      </c>
      <c r="O187" s="20">
        <v>0.01</v>
      </c>
      <c r="P187" s="20">
        <v>99.61</v>
      </c>
      <c r="Q187" s="20">
        <v>0.39</v>
      </c>
      <c r="R187" s="20">
        <v>1E-3</v>
      </c>
      <c r="S187" s="20">
        <v>0</v>
      </c>
      <c r="T187" s="20">
        <v>100</v>
      </c>
      <c r="U187" s="20">
        <v>0</v>
      </c>
      <c r="V187" s="20">
        <v>1</v>
      </c>
    </row>
    <row r="188" spans="1:22" x14ac:dyDescent="0.35">
      <c r="A188" s="20">
        <v>540</v>
      </c>
      <c r="B188" s="20">
        <v>543.29999999999995</v>
      </c>
      <c r="C188" s="20">
        <v>0</v>
      </c>
      <c r="D188" s="20">
        <v>0.17</v>
      </c>
      <c r="E188" s="20">
        <v>99.83</v>
      </c>
      <c r="F188" s="20">
        <v>0</v>
      </c>
      <c r="G188" s="20">
        <v>0</v>
      </c>
      <c r="H188" s="20">
        <v>98.91</v>
      </c>
      <c r="I188" s="20">
        <v>0</v>
      </c>
      <c r="J188" s="20">
        <v>1</v>
      </c>
      <c r="M188" s="20">
        <v>1620</v>
      </c>
      <c r="N188" s="20">
        <v>1630</v>
      </c>
      <c r="O188" s="20">
        <v>7.0000000000000007E-2</v>
      </c>
      <c r="P188" s="20">
        <v>99.68</v>
      </c>
      <c r="Q188" s="20">
        <v>0.32</v>
      </c>
      <c r="R188" s="20">
        <v>7.0000000000000001E-3</v>
      </c>
      <c r="S188" s="20">
        <v>0</v>
      </c>
      <c r="T188" s="20">
        <v>100</v>
      </c>
      <c r="U188" s="20">
        <v>0</v>
      </c>
      <c r="V188" s="20">
        <v>1</v>
      </c>
    </row>
    <row r="189" spans="1:22" x14ac:dyDescent="0.35">
      <c r="A189" s="20">
        <v>543.29999999999995</v>
      </c>
      <c r="B189" s="20">
        <v>546.70000000000005</v>
      </c>
      <c r="C189" s="20">
        <v>0</v>
      </c>
      <c r="D189" s="20">
        <v>0.17</v>
      </c>
      <c r="E189" s="20">
        <v>99.83</v>
      </c>
      <c r="F189" s="20">
        <v>0</v>
      </c>
      <c r="G189" s="20">
        <v>0</v>
      </c>
      <c r="H189" s="20">
        <v>98.91</v>
      </c>
      <c r="I189" s="20">
        <v>0</v>
      </c>
      <c r="J189" s="20">
        <v>1</v>
      </c>
      <c r="M189" s="20">
        <v>1630</v>
      </c>
      <c r="N189" s="20">
        <v>1640</v>
      </c>
      <c r="O189" s="20">
        <v>0.15</v>
      </c>
      <c r="P189" s="20">
        <v>99.83</v>
      </c>
      <c r="Q189" s="20">
        <v>0.17</v>
      </c>
      <c r="R189" s="20">
        <v>1.4999999999999999E-2</v>
      </c>
      <c r="S189" s="20">
        <v>0</v>
      </c>
      <c r="T189" s="20">
        <v>100</v>
      </c>
      <c r="U189" s="20">
        <v>0</v>
      </c>
      <c r="V189" s="20">
        <v>0.56200000000000006</v>
      </c>
    </row>
    <row r="190" spans="1:22" x14ac:dyDescent="0.35">
      <c r="A190" s="20">
        <v>546.70000000000005</v>
      </c>
      <c r="B190" s="20">
        <v>550</v>
      </c>
      <c r="C190" s="20">
        <v>0</v>
      </c>
      <c r="D190" s="20">
        <v>0.17</v>
      </c>
      <c r="E190" s="20">
        <v>99.83</v>
      </c>
      <c r="F190" s="20">
        <v>0</v>
      </c>
      <c r="G190" s="20">
        <v>0</v>
      </c>
      <c r="H190" s="20">
        <v>98.91</v>
      </c>
      <c r="I190" s="20">
        <v>0</v>
      </c>
      <c r="J190" s="20">
        <v>1</v>
      </c>
      <c r="M190" s="20">
        <v>1640</v>
      </c>
      <c r="N190" s="20">
        <v>1650</v>
      </c>
      <c r="O190" s="20">
        <v>0.17</v>
      </c>
      <c r="P190" s="20">
        <v>100</v>
      </c>
      <c r="Q190" s="20">
        <v>0</v>
      </c>
      <c r="R190" s="20">
        <v>1.7000000000000001E-2</v>
      </c>
      <c r="S190" s="20">
        <v>0</v>
      </c>
      <c r="T190" s="20">
        <v>100</v>
      </c>
      <c r="U190" s="20">
        <v>0</v>
      </c>
      <c r="V190" s="20">
        <v>0.56200000000000006</v>
      </c>
    </row>
    <row r="191" spans="1:22" x14ac:dyDescent="0.35">
      <c r="A191" s="20">
        <v>550</v>
      </c>
      <c r="B191" s="20">
        <v>553.29999999999995</v>
      </c>
      <c r="C191" s="20">
        <v>0</v>
      </c>
      <c r="D191" s="20">
        <v>0.17</v>
      </c>
      <c r="E191" s="20">
        <v>99.83</v>
      </c>
      <c r="F191" s="20">
        <v>0</v>
      </c>
      <c r="G191" s="20">
        <v>0</v>
      </c>
      <c r="H191" s="20">
        <v>98.91</v>
      </c>
      <c r="I191" s="20">
        <v>0</v>
      </c>
      <c r="J191" s="20">
        <v>1</v>
      </c>
      <c r="M191" s="20">
        <v>1650</v>
      </c>
      <c r="N191" s="20">
        <v>1660</v>
      </c>
      <c r="O191" s="20">
        <v>0</v>
      </c>
      <c r="P191" s="20">
        <v>100</v>
      </c>
      <c r="Q191" s="20">
        <v>0</v>
      </c>
      <c r="R191" s="20">
        <v>0</v>
      </c>
      <c r="S191" s="20">
        <v>0</v>
      </c>
      <c r="T191" s="20">
        <v>100</v>
      </c>
      <c r="U191" s="20">
        <v>0</v>
      </c>
      <c r="V191" s="20">
        <v>1</v>
      </c>
    </row>
    <row r="192" spans="1:22" x14ac:dyDescent="0.35">
      <c r="A192" s="20">
        <v>553.29999999999995</v>
      </c>
      <c r="B192" s="20">
        <v>556.70000000000005</v>
      </c>
      <c r="C192" s="20">
        <v>0.01</v>
      </c>
      <c r="D192" s="20">
        <v>0.18</v>
      </c>
      <c r="E192" s="20">
        <v>99.82</v>
      </c>
      <c r="F192" s="20">
        <v>2.8999999999999998E-3</v>
      </c>
      <c r="G192" s="20">
        <v>0</v>
      </c>
      <c r="H192" s="20">
        <v>98.91</v>
      </c>
      <c r="I192" s="20">
        <v>0</v>
      </c>
      <c r="J192" s="20">
        <v>1</v>
      </c>
      <c r="M192" s="20">
        <v>1660</v>
      </c>
      <c r="N192" s="20">
        <v>1670</v>
      </c>
      <c r="O192" s="20">
        <v>0</v>
      </c>
      <c r="P192" s="20">
        <v>100</v>
      </c>
      <c r="Q192" s="20">
        <v>0</v>
      </c>
      <c r="R192" s="20">
        <v>0</v>
      </c>
      <c r="S192" s="20">
        <v>0</v>
      </c>
      <c r="T192" s="20">
        <v>100</v>
      </c>
      <c r="U192" s="20">
        <v>0</v>
      </c>
      <c r="V192" s="20">
        <v>1</v>
      </c>
    </row>
    <row r="193" spans="1:22" x14ac:dyDescent="0.35">
      <c r="A193" s="20">
        <v>556.70000000000005</v>
      </c>
      <c r="B193" s="20">
        <v>560</v>
      </c>
      <c r="C193" s="20">
        <v>0.01</v>
      </c>
      <c r="D193" s="20">
        <v>0.19</v>
      </c>
      <c r="E193" s="20">
        <v>99.81</v>
      </c>
      <c r="F193" s="20">
        <v>3.0000000000000001E-3</v>
      </c>
      <c r="G193" s="20">
        <v>0</v>
      </c>
      <c r="H193" s="20">
        <v>98.91</v>
      </c>
      <c r="I193" s="20">
        <v>0</v>
      </c>
      <c r="J193" s="20">
        <v>1</v>
      </c>
      <c r="M193" s="20">
        <v>1670</v>
      </c>
      <c r="N193" s="20">
        <v>1680</v>
      </c>
      <c r="O193" s="20">
        <v>0</v>
      </c>
      <c r="P193" s="20">
        <v>100</v>
      </c>
      <c r="Q193" s="20">
        <v>0</v>
      </c>
      <c r="R193" s="20">
        <v>0</v>
      </c>
      <c r="S193" s="20">
        <v>0</v>
      </c>
      <c r="T193" s="20">
        <v>100</v>
      </c>
      <c r="U193" s="20">
        <v>0</v>
      </c>
      <c r="V193" s="20">
        <v>1</v>
      </c>
    </row>
    <row r="194" spans="1:22" x14ac:dyDescent="0.35">
      <c r="A194" s="20">
        <v>560</v>
      </c>
      <c r="B194" s="20">
        <v>563.29999999999995</v>
      </c>
      <c r="C194" s="20">
        <v>0</v>
      </c>
      <c r="D194" s="20">
        <v>0.19</v>
      </c>
      <c r="E194" s="20">
        <v>99.81</v>
      </c>
      <c r="F194" s="20">
        <v>0</v>
      </c>
      <c r="G194" s="20">
        <v>0</v>
      </c>
      <c r="H194" s="20">
        <v>98.91</v>
      </c>
      <c r="I194" s="20">
        <v>0</v>
      </c>
      <c r="J194" s="20">
        <v>1</v>
      </c>
      <c r="M194" s="20">
        <v>1680</v>
      </c>
      <c r="N194" s="20">
        <v>1690</v>
      </c>
      <c r="O194" s="20">
        <v>0</v>
      </c>
      <c r="P194" s="20">
        <v>100</v>
      </c>
      <c r="Q194" s="20">
        <v>0</v>
      </c>
      <c r="R194" s="20">
        <v>0</v>
      </c>
      <c r="S194" s="20">
        <v>0</v>
      </c>
      <c r="T194" s="20">
        <v>100</v>
      </c>
      <c r="U194" s="20">
        <v>0</v>
      </c>
      <c r="V194" s="20">
        <v>1</v>
      </c>
    </row>
    <row r="195" spans="1:22" x14ac:dyDescent="0.35">
      <c r="A195" s="20">
        <v>563.29999999999995</v>
      </c>
      <c r="B195" s="20">
        <v>566.70000000000005</v>
      </c>
      <c r="C195" s="20">
        <v>0.01</v>
      </c>
      <c r="D195" s="20">
        <v>0.2</v>
      </c>
      <c r="E195" s="20">
        <v>99.8</v>
      </c>
      <c r="F195" s="20">
        <v>2.8999999999999998E-3</v>
      </c>
      <c r="G195" s="20">
        <v>0</v>
      </c>
      <c r="H195" s="20">
        <v>98.91</v>
      </c>
      <c r="I195" s="20">
        <v>0</v>
      </c>
      <c r="J195" s="20">
        <v>1</v>
      </c>
      <c r="M195" s="20">
        <v>1690</v>
      </c>
      <c r="N195" s="20">
        <v>1700</v>
      </c>
      <c r="O195" s="20">
        <v>0</v>
      </c>
      <c r="P195" s="20">
        <v>100</v>
      </c>
      <c r="Q195" s="20">
        <v>0</v>
      </c>
      <c r="R195" s="20">
        <v>0</v>
      </c>
      <c r="S195" s="20">
        <v>0</v>
      </c>
      <c r="T195" s="20">
        <v>100</v>
      </c>
      <c r="U195" s="20">
        <v>0</v>
      </c>
      <c r="V195" s="20">
        <v>1</v>
      </c>
    </row>
    <row r="196" spans="1:22" x14ac:dyDescent="0.35">
      <c r="A196" s="20">
        <v>566.70000000000005</v>
      </c>
      <c r="B196" s="20">
        <v>570</v>
      </c>
      <c r="C196" s="20">
        <v>0.02</v>
      </c>
      <c r="D196" s="20">
        <v>0.22</v>
      </c>
      <c r="E196" s="20">
        <v>99.78</v>
      </c>
      <c r="F196" s="20">
        <v>6.1000000000000004E-3</v>
      </c>
      <c r="G196" s="20">
        <v>0</v>
      </c>
      <c r="H196" s="20">
        <v>98.91</v>
      </c>
      <c r="I196" s="20">
        <v>0</v>
      </c>
      <c r="J196" s="20">
        <v>0.83699999999999997</v>
      </c>
      <c r="M196" s="20">
        <v>1700</v>
      </c>
      <c r="N196" s="20">
        <v>1710</v>
      </c>
      <c r="O196" s="20">
        <v>0</v>
      </c>
      <c r="P196" s="20">
        <v>100</v>
      </c>
      <c r="Q196" s="20">
        <v>0</v>
      </c>
      <c r="R196" s="20">
        <v>0</v>
      </c>
      <c r="S196" s="20">
        <v>0</v>
      </c>
      <c r="T196" s="20">
        <v>100</v>
      </c>
      <c r="U196" s="20">
        <v>0</v>
      </c>
      <c r="V196" s="20">
        <v>1</v>
      </c>
    </row>
    <row r="197" spans="1:22" x14ac:dyDescent="0.35">
      <c r="A197" s="20">
        <v>570</v>
      </c>
      <c r="B197" s="20">
        <v>573.29999999999995</v>
      </c>
      <c r="C197" s="20">
        <v>0.01</v>
      </c>
      <c r="D197" s="20">
        <v>0.23</v>
      </c>
      <c r="E197" s="20">
        <v>99.77</v>
      </c>
      <c r="F197" s="20">
        <v>3.0000000000000001E-3</v>
      </c>
      <c r="G197" s="20">
        <v>0</v>
      </c>
      <c r="H197" s="20">
        <v>98.91</v>
      </c>
      <c r="I197" s="20">
        <v>0</v>
      </c>
      <c r="J197" s="20">
        <v>0.83699999999999997</v>
      </c>
      <c r="M197" s="20">
        <v>1710</v>
      </c>
      <c r="N197" s="20">
        <v>1720</v>
      </c>
      <c r="O197" s="20">
        <v>0</v>
      </c>
      <c r="P197" s="20">
        <v>100</v>
      </c>
      <c r="Q197" s="20">
        <v>0</v>
      </c>
      <c r="R197" s="20">
        <v>0</v>
      </c>
      <c r="S197" s="20">
        <v>0</v>
      </c>
      <c r="T197" s="20">
        <v>100</v>
      </c>
      <c r="U197" s="20">
        <v>0</v>
      </c>
      <c r="V197" s="20">
        <v>1</v>
      </c>
    </row>
    <row r="198" spans="1:22" x14ac:dyDescent="0.35">
      <c r="A198" s="20">
        <v>573.29999999999995</v>
      </c>
      <c r="B198" s="20">
        <v>576.70000000000005</v>
      </c>
      <c r="C198" s="20">
        <v>0.02</v>
      </c>
      <c r="D198" s="20">
        <v>0.25</v>
      </c>
      <c r="E198" s="20">
        <v>99.75</v>
      </c>
      <c r="F198" s="20">
        <v>5.8999999999999999E-3</v>
      </c>
      <c r="G198" s="20">
        <v>0</v>
      </c>
      <c r="H198" s="20">
        <v>98.91</v>
      </c>
      <c r="I198" s="20">
        <v>0</v>
      </c>
      <c r="J198" s="20">
        <v>0.82899999999999996</v>
      </c>
      <c r="M198" s="20">
        <v>1720</v>
      </c>
      <c r="N198" s="20">
        <v>1730</v>
      </c>
      <c r="O198" s="20">
        <v>0</v>
      </c>
      <c r="P198" s="20">
        <v>100</v>
      </c>
      <c r="Q198" s="20">
        <v>0</v>
      </c>
      <c r="R198" s="20">
        <v>0</v>
      </c>
      <c r="S198" s="20">
        <v>0</v>
      </c>
      <c r="T198" s="20">
        <v>100</v>
      </c>
      <c r="U198" s="20">
        <v>0</v>
      </c>
      <c r="V198" s="20">
        <v>1</v>
      </c>
    </row>
    <row r="199" spans="1:22" x14ac:dyDescent="0.35">
      <c r="A199" s="20">
        <v>576.70000000000005</v>
      </c>
      <c r="B199" s="20">
        <v>580</v>
      </c>
      <c r="C199" s="20">
        <v>0.01</v>
      </c>
      <c r="D199" s="20">
        <v>0.26</v>
      </c>
      <c r="E199" s="20">
        <v>99.74</v>
      </c>
      <c r="F199" s="20">
        <v>3.0000000000000001E-3</v>
      </c>
      <c r="G199" s="20">
        <v>0</v>
      </c>
      <c r="H199" s="20">
        <v>98.91</v>
      </c>
      <c r="I199" s="20">
        <v>0</v>
      </c>
      <c r="J199" s="20">
        <v>0.82899999999999996</v>
      </c>
      <c r="M199" s="20">
        <v>1730</v>
      </c>
      <c r="N199" s="20">
        <v>1740</v>
      </c>
      <c r="O199" s="20">
        <v>0</v>
      </c>
      <c r="P199" s="20">
        <v>100</v>
      </c>
      <c r="Q199" s="20">
        <v>0</v>
      </c>
      <c r="R199" s="20">
        <v>0</v>
      </c>
      <c r="S199" s="20">
        <v>0</v>
      </c>
      <c r="T199" s="20">
        <v>100</v>
      </c>
      <c r="U199" s="20">
        <v>0</v>
      </c>
      <c r="V199" s="20">
        <v>1</v>
      </c>
    </row>
    <row r="200" spans="1:22" x14ac:dyDescent="0.35">
      <c r="A200" s="20">
        <v>580</v>
      </c>
      <c r="B200" s="20">
        <v>583.29999999999995</v>
      </c>
      <c r="C200" s="20">
        <v>0.02</v>
      </c>
      <c r="D200" s="20">
        <v>0.28000000000000003</v>
      </c>
      <c r="E200" s="20">
        <v>99.72</v>
      </c>
      <c r="F200" s="20">
        <v>6.1000000000000004E-3</v>
      </c>
      <c r="G200" s="20">
        <v>0.01</v>
      </c>
      <c r="H200" s="20">
        <v>98.92</v>
      </c>
      <c r="I200" s="20">
        <v>3.0000000000000001E-3</v>
      </c>
      <c r="J200" s="20">
        <v>1</v>
      </c>
      <c r="M200" s="20">
        <v>1740</v>
      </c>
      <c r="N200" s="20">
        <v>1750</v>
      </c>
      <c r="O200" s="20">
        <v>0</v>
      </c>
      <c r="P200" s="20">
        <v>100</v>
      </c>
      <c r="Q200" s="20">
        <v>0</v>
      </c>
      <c r="R200" s="20">
        <v>0</v>
      </c>
      <c r="S200" s="20">
        <v>0</v>
      </c>
      <c r="T200" s="20">
        <v>100</v>
      </c>
      <c r="U200" s="20">
        <v>0</v>
      </c>
      <c r="V200" s="20">
        <v>1</v>
      </c>
    </row>
    <row r="201" spans="1:22" x14ac:dyDescent="0.35">
      <c r="A201" s="20">
        <v>583.29999999999995</v>
      </c>
      <c r="B201" s="20">
        <v>586.70000000000005</v>
      </c>
      <c r="C201" s="20">
        <v>0.02</v>
      </c>
      <c r="D201" s="20">
        <v>0.3</v>
      </c>
      <c r="E201" s="20">
        <v>99.7</v>
      </c>
      <c r="F201" s="20">
        <v>5.8999999999999999E-3</v>
      </c>
      <c r="G201" s="20">
        <v>0</v>
      </c>
      <c r="H201" s="20">
        <v>98.92</v>
      </c>
      <c r="I201" s="20">
        <v>0</v>
      </c>
      <c r="J201" s="20">
        <v>1</v>
      </c>
      <c r="M201" s="20">
        <v>1750</v>
      </c>
      <c r="N201" s="20">
        <v>1760</v>
      </c>
      <c r="O201" s="20">
        <v>0</v>
      </c>
      <c r="P201" s="20">
        <v>100</v>
      </c>
      <c r="Q201" s="20">
        <v>0</v>
      </c>
      <c r="R201" s="20">
        <v>0</v>
      </c>
      <c r="S201" s="20">
        <v>0</v>
      </c>
      <c r="T201" s="20">
        <v>100</v>
      </c>
      <c r="U201" s="20">
        <v>0</v>
      </c>
      <c r="V201" s="20">
        <v>1</v>
      </c>
    </row>
    <row r="202" spans="1:22" x14ac:dyDescent="0.35">
      <c r="A202" s="20">
        <v>586.70000000000005</v>
      </c>
      <c r="B202" s="20">
        <v>590</v>
      </c>
      <c r="C202" s="20">
        <v>0.02</v>
      </c>
      <c r="D202" s="20">
        <v>0.32</v>
      </c>
      <c r="E202" s="20">
        <v>99.68</v>
      </c>
      <c r="F202" s="20">
        <v>6.1000000000000004E-3</v>
      </c>
      <c r="G202" s="20">
        <v>0</v>
      </c>
      <c r="H202" s="20">
        <v>98.92</v>
      </c>
      <c r="I202" s="20">
        <v>0</v>
      </c>
      <c r="J202" s="20">
        <v>1</v>
      </c>
      <c r="M202" s="20">
        <v>1760</v>
      </c>
      <c r="N202" s="20">
        <v>1770</v>
      </c>
      <c r="O202" s="20">
        <v>0</v>
      </c>
      <c r="P202" s="20">
        <v>100</v>
      </c>
      <c r="Q202" s="20">
        <v>0</v>
      </c>
      <c r="R202" s="20">
        <v>0</v>
      </c>
      <c r="S202" s="20">
        <v>0</v>
      </c>
      <c r="T202" s="20">
        <v>100</v>
      </c>
      <c r="U202" s="20">
        <v>0</v>
      </c>
      <c r="V202" s="20">
        <v>1</v>
      </c>
    </row>
    <row r="203" spans="1:22" x14ac:dyDescent="0.35">
      <c r="A203" s="20">
        <v>590</v>
      </c>
      <c r="B203" s="20">
        <v>593.29999999999995</v>
      </c>
      <c r="C203" s="20">
        <v>0.02</v>
      </c>
      <c r="D203" s="20">
        <v>0.34</v>
      </c>
      <c r="E203" s="20">
        <v>99.66</v>
      </c>
      <c r="F203" s="20">
        <v>6.1000000000000004E-3</v>
      </c>
      <c r="G203" s="20">
        <v>0</v>
      </c>
      <c r="H203" s="20">
        <v>98.92</v>
      </c>
      <c r="I203" s="20">
        <v>0</v>
      </c>
      <c r="J203" s="20">
        <v>0.91800000000000004</v>
      </c>
      <c r="M203" s="20">
        <v>1770</v>
      </c>
      <c r="N203" s="20">
        <v>1780</v>
      </c>
      <c r="O203" s="20">
        <v>0</v>
      </c>
      <c r="P203" s="20">
        <v>100</v>
      </c>
      <c r="Q203" s="20">
        <v>0</v>
      </c>
      <c r="R203" s="20">
        <v>0</v>
      </c>
      <c r="S203" s="20">
        <v>0</v>
      </c>
      <c r="T203" s="20">
        <v>100</v>
      </c>
      <c r="U203" s="20">
        <v>0</v>
      </c>
      <c r="V203" s="20">
        <v>1</v>
      </c>
    </row>
    <row r="204" spans="1:22" x14ac:dyDescent="0.35">
      <c r="A204" s="20">
        <v>593.29999999999995</v>
      </c>
      <c r="B204" s="20">
        <v>596.70000000000005</v>
      </c>
      <c r="C204" s="20">
        <v>0.02</v>
      </c>
      <c r="D204" s="20">
        <v>0.36</v>
      </c>
      <c r="E204" s="20">
        <v>99.64</v>
      </c>
      <c r="F204" s="20">
        <v>5.8999999999999999E-3</v>
      </c>
      <c r="G204" s="20">
        <v>0</v>
      </c>
      <c r="H204" s="20">
        <v>98.92</v>
      </c>
      <c r="I204" s="20">
        <v>0</v>
      </c>
      <c r="J204" s="20">
        <v>0.89600000000000002</v>
      </c>
      <c r="M204" s="20">
        <v>1780</v>
      </c>
      <c r="N204" s="20">
        <v>1790</v>
      </c>
      <c r="O204" s="20">
        <v>0</v>
      </c>
      <c r="P204" s="20">
        <v>100</v>
      </c>
      <c r="Q204" s="20">
        <v>0</v>
      </c>
      <c r="R204" s="20">
        <v>0</v>
      </c>
      <c r="S204" s="20">
        <v>0</v>
      </c>
      <c r="T204" s="20">
        <v>100</v>
      </c>
      <c r="U204" s="20">
        <v>0</v>
      </c>
      <c r="V204" s="20">
        <v>1</v>
      </c>
    </row>
    <row r="205" spans="1:22" x14ac:dyDescent="0.35">
      <c r="A205" s="20">
        <v>596.70000000000005</v>
      </c>
      <c r="B205" s="20">
        <v>600</v>
      </c>
      <c r="C205" s="20">
        <v>0.02</v>
      </c>
      <c r="D205" s="20">
        <v>0.38</v>
      </c>
      <c r="E205" s="20">
        <v>99.62</v>
      </c>
      <c r="F205" s="20">
        <v>6.1000000000000004E-3</v>
      </c>
      <c r="G205" s="20">
        <v>0</v>
      </c>
      <c r="H205" s="20">
        <v>98.92</v>
      </c>
      <c r="I205" s="20">
        <v>0</v>
      </c>
      <c r="J205" s="20">
        <v>0.86599999999999999</v>
      </c>
      <c r="M205" s="20">
        <v>1790</v>
      </c>
      <c r="N205" s="20">
        <v>1800</v>
      </c>
      <c r="O205" s="20">
        <v>0</v>
      </c>
      <c r="P205" s="20">
        <v>100</v>
      </c>
      <c r="Q205" s="20">
        <v>0</v>
      </c>
      <c r="R205" s="20">
        <v>0</v>
      </c>
      <c r="S205" s="20">
        <v>0</v>
      </c>
      <c r="T205" s="20">
        <v>100</v>
      </c>
      <c r="U205" s="20">
        <v>0</v>
      </c>
      <c r="V205" s="20">
        <v>1</v>
      </c>
    </row>
    <row r="206" spans="1:22" x14ac:dyDescent="0.35">
      <c r="A206" s="20">
        <v>600</v>
      </c>
      <c r="B206" s="20">
        <v>603.29999999999995</v>
      </c>
      <c r="C206" s="20">
        <v>0.03</v>
      </c>
      <c r="D206" s="20">
        <v>0.41</v>
      </c>
      <c r="E206" s="20">
        <v>99.59</v>
      </c>
      <c r="F206" s="20">
        <v>9.1000000000000004E-3</v>
      </c>
      <c r="G206" s="20">
        <v>0</v>
      </c>
      <c r="H206" s="20">
        <v>98.92</v>
      </c>
      <c r="I206" s="20">
        <v>0</v>
      </c>
      <c r="J206" s="20">
        <v>0.86899999999999999</v>
      </c>
      <c r="M206" s="20">
        <v>1800</v>
      </c>
      <c r="N206" s="20">
        <v>1810</v>
      </c>
      <c r="O206" s="20">
        <v>0</v>
      </c>
      <c r="P206" s="20">
        <v>100</v>
      </c>
      <c r="Q206" s="20">
        <v>0</v>
      </c>
      <c r="R206" s="20">
        <v>0</v>
      </c>
      <c r="S206" s="20">
        <v>0</v>
      </c>
      <c r="T206" s="20">
        <v>100</v>
      </c>
      <c r="U206" s="20">
        <v>0</v>
      </c>
      <c r="V206" s="20">
        <v>1</v>
      </c>
    </row>
    <row r="207" spans="1:22" x14ac:dyDescent="0.35">
      <c r="A207" s="20">
        <v>603.29999999999995</v>
      </c>
      <c r="B207" s="20">
        <v>606.70000000000005</v>
      </c>
      <c r="C207" s="20">
        <v>0.02</v>
      </c>
      <c r="D207" s="20">
        <v>0.43</v>
      </c>
      <c r="E207" s="20">
        <v>99.57</v>
      </c>
      <c r="F207" s="20">
        <v>5.8999999999999999E-3</v>
      </c>
      <c r="G207" s="20">
        <v>0</v>
      </c>
      <c r="H207" s="20">
        <v>98.92</v>
      </c>
      <c r="I207" s="20">
        <v>0</v>
      </c>
      <c r="J207" s="20">
        <v>0.89</v>
      </c>
      <c r="M207" s="20">
        <v>1810</v>
      </c>
      <c r="N207" s="20">
        <v>1820</v>
      </c>
      <c r="O207" s="20">
        <v>0</v>
      </c>
      <c r="P207" s="20">
        <v>100</v>
      </c>
      <c r="Q207" s="20">
        <v>0</v>
      </c>
      <c r="R207" s="20">
        <v>0</v>
      </c>
      <c r="S207" s="20">
        <v>0</v>
      </c>
      <c r="T207" s="20">
        <v>100</v>
      </c>
      <c r="U207" s="20">
        <v>0</v>
      </c>
      <c r="V207" s="20">
        <v>1</v>
      </c>
    </row>
    <row r="208" spans="1:22" x14ac:dyDescent="0.35">
      <c r="A208" s="20">
        <v>606.70000000000005</v>
      </c>
      <c r="B208" s="20">
        <v>610</v>
      </c>
      <c r="C208" s="20">
        <v>0.03</v>
      </c>
      <c r="D208" s="20">
        <v>0.46</v>
      </c>
      <c r="E208" s="20">
        <v>99.54</v>
      </c>
      <c r="F208" s="20">
        <v>9.1000000000000004E-3</v>
      </c>
      <c r="G208" s="20">
        <v>0</v>
      </c>
      <c r="H208" s="20">
        <v>98.92</v>
      </c>
      <c r="I208" s="20">
        <v>0</v>
      </c>
      <c r="J208" s="20">
        <v>1</v>
      </c>
      <c r="M208" s="20">
        <v>1820</v>
      </c>
      <c r="N208" s="20">
        <v>1830</v>
      </c>
      <c r="O208" s="20">
        <v>0</v>
      </c>
      <c r="P208" s="20">
        <v>100</v>
      </c>
      <c r="Q208" s="20">
        <v>0</v>
      </c>
      <c r="R208" s="20">
        <v>0</v>
      </c>
      <c r="S208" s="20">
        <v>0</v>
      </c>
      <c r="T208" s="20">
        <v>100</v>
      </c>
      <c r="U208" s="20">
        <v>0</v>
      </c>
      <c r="V208" s="20">
        <v>1</v>
      </c>
    </row>
    <row r="209" spans="1:22" x14ac:dyDescent="0.35">
      <c r="A209" s="20">
        <v>610</v>
      </c>
      <c r="B209" s="20">
        <v>613.29999999999995</v>
      </c>
      <c r="C209" s="20">
        <v>0.03</v>
      </c>
      <c r="D209" s="20">
        <v>0.49</v>
      </c>
      <c r="E209" s="20">
        <v>99.51</v>
      </c>
      <c r="F209" s="20">
        <v>9.1000000000000004E-3</v>
      </c>
      <c r="G209" s="20">
        <v>0</v>
      </c>
      <c r="H209" s="20">
        <v>98.92</v>
      </c>
      <c r="I209" s="20">
        <v>0</v>
      </c>
      <c r="J209" s="20">
        <v>1</v>
      </c>
      <c r="M209" s="20">
        <v>1830</v>
      </c>
      <c r="N209" s="20">
        <v>1840</v>
      </c>
      <c r="O209" s="20">
        <v>0</v>
      </c>
      <c r="P209" s="20">
        <v>100</v>
      </c>
      <c r="Q209" s="20">
        <v>0</v>
      </c>
      <c r="R209" s="20">
        <v>0</v>
      </c>
      <c r="S209" s="20">
        <v>0</v>
      </c>
      <c r="T209" s="20">
        <v>100</v>
      </c>
      <c r="U209" s="20">
        <v>0</v>
      </c>
      <c r="V209" s="20">
        <v>1</v>
      </c>
    </row>
    <row r="210" spans="1:22" x14ac:dyDescent="0.35">
      <c r="A210" s="20">
        <v>613.29999999999995</v>
      </c>
      <c r="B210" s="20">
        <v>616.70000000000005</v>
      </c>
      <c r="C210" s="20">
        <v>0.03</v>
      </c>
      <c r="D210" s="20">
        <v>0.52</v>
      </c>
      <c r="E210" s="20">
        <v>99.48</v>
      </c>
      <c r="F210" s="20">
        <v>8.8000000000000005E-3</v>
      </c>
      <c r="G210" s="20">
        <v>0</v>
      </c>
      <c r="H210" s="20">
        <v>98.92</v>
      </c>
      <c r="I210" s="20">
        <v>0</v>
      </c>
      <c r="J210" s="20">
        <v>1</v>
      </c>
      <c r="M210" s="20">
        <v>1840</v>
      </c>
      <c r="N210" s="20">
        <v>1850</v>
      </c>
      <c r="O210" s="20">
        <v>0</v>
      </c>
      <c r="P210" s="20">
        <v>100</v>
      </c>
      <c r="Q210" s="20">
        <v>0</v>
      </c>
      <c r="R210" s="20">
        <v>0</v>
      </c>
      <c r="S210" s="20">
        <v>0</v>
      </c>
      <c r="T210" s="20">
        <v>100</v>
      </c>
      <c r="U210" s="20">
        <v>0</v>
      </c>
      <c r="V210" s="20">
        <v>1</v>
      </c>
    </row>
    <row r="211" spans="1:22" x14ac:dyDescent="0.35">
      <c r="A211" s="20">
        <v>616.70000000000005</v>
      </c>
      <c r="B211" s="20">
        <v>620</v>
      </c>
      <c r="C211" s="20">
        <v>0.03</v>
      </c>
      <c r="D211" s="20">
        <v>0.55000000000000004</v>
      </c>
      <c r="E211" s="20">
        <v>99.45</v>
      </c>
      <c r="F211" s="20">
        <v>9.1000000000000004E-3</v>
      </c>
      <c r="G211" s="20">
        <v>0</v>
      </c>
      <c r="H211" s="20">
        <v>98.92</v>
      </c>
      <c r="I211" s="20">
        <v>0</v>
      </c>
      <c r="J211" s="20">
        <v>1</v>
      </c>
      <c r="M211" s="20">
        <v>1850</v>
      </c>
      <c r="N211" s="20">
        <v>1860</v>
      </c>
      <c r="O211" s="20">
        <v>0</v>
      </c>
      <c r="P211" s="20">
        <v>100</v>
      </c>
      <c r="Q211" s="20">
        <v>0</v>
      </c>
      <c r="R211" s="20">
        <v>0</v>
      </c>
      <c r="S211" s="20">
        <v>0</v>
      </c>
      <c r="T211" s="20">
        <v>100</v>
      </c>
      <c r="U211" s="20">
        <v>0</v>
      </c>
      <c r="V211" s="20">
        <v>1</v>
      </c>
    </row>
    <row r="212" spans="1:22" x14ac:dyDescent="0.35">
      <c r="A212" s="20">
        <v>620</v>
      </c>
      <c r="B212" s="20">
        <v>623.29999999999995</v>
      </c>
      <c r="C212" s="20">
        <v>0.04</v>
      </c>
      <c r="D212" s="20">
        <v>0.59</v>
      </c>
      <c r="E212" s="20">
        <v>99.41</v>
      </c>
      <c r="F212" s="20">
        <v>1.21E-2</v>
      </c>
      <c r="G212" s="20">
        <v>0</v>
      </c>
      <c r="H212" s="20">
        <v>98.92</v>
      </c>
      <c r="I212" s="20">
        <v>0</v>
      </c>
      <c r="J212" s="20">
        <v>0.876</v>
      </c>
      <c r="M212" s="20">
        <v>1860</v>
      </c>
      <c r="N212" s="20">
        <v>1870</v>
      </c>
      <c r="O212" s="20">
        <v>0</v>
      </c>
      <c r="P212" s="20">
        <v>100</v>
      </c>
      <c r="Q212" s="20">
        <v>0</v>
      </c>
      <c r="R212" s="20">
        <v>0</v>
      </c>
      <c r="S212" s="20">
        <v>0</v>
      </c>
      <c r="T212" s="20">
        <v>100</v>
      </c>
      <c r="U212" s="20">
        <v>0</v>
      </c>
      <c r="V212" s="20">
        <v>1</v>
      </c>
    </row>
    <row r="213" spans="1:22" x14ac:dyDescent="0.35">
      <c r="A213" s="20">
        <v>623.29999999999995</v>
      </c>
      <c r="B213" s="20">
        <v>626.70000000000005</v>
      </c>
      <c r="C213" s="20">
        <v>0.05</v>
      </c>
      <c r="D213" s="20">
        <v>0.64</v>
      </c>
      <c r="E213" s="20">
        <v>99.36</v>
      </c>
      <c r="F213" s="20">
        <v>1.47E-2</v>
      </c>
      <c r="G213" s="20">
        <v>0</v>
      </c>
      <c r="H213" s="20">
        <v>98.92</v>
      </c>
      <c r="I213" s="20">
        <v>0</v>
      </c>
      <c r="J213" s="20">
        <v>0.88200000000000001</v>
      </c>
      <c r="M213" s="20">
        <v>1870</v>
      </c>
      <c r="N213" s="20">
        <v>1880</v>
      </c>
      <c r="O213" s="20">
        <v>0</v>
      </c>
      <c r="P213" s="20">
        <v>100</v>
      </c>
      <c r="Q213" s="20">
        <v>0</v>
      </c>
      <c r="R213" s="20">
        <v>0</v>
      </c>
      <c r="S213" s="20">
        <v>0</v>
      </c>
      <c r="T213" s="20">
        <v>100</v>
      </c>
      <c r="U213" s="20">
        <v>0</v>
      </c>
      <c r="V213" s="20">
        <v>1</v>
      </c>
    </row>
    <row r="214" spans="1:22" x14ac:dyDescent="0.35">
      <c r="A214" s="20">
        <v>626.70000000000005</v>
      </c>
      <c r="B214" s="20">
        <v>630</v>
      </c>
      <c r="C214" s="20">
        <v>0.04</v>
      </c>
      <c r="D214" s="20">
        <v>0.68</v>
      </c>
      <c r="E214" s="20">
        <v>99.32</v>
      </c>
      <c r="F214" s="20">
        <v>1.21E-2</v>
      </c>
      <c r="G214" s="20">
        <v>0.01</v>
      </c>
      <c r="H214" s="20">
        <v>98.93</v>
      </c>
      <c r="I214" s="20">
        <v>3.0000000000000001E-3</v>
      </c>
      <c r="J214" s="20">
        <v>0.88600000000000001</v>
      </c>
      <c r="M214" s="20">
        <v>1880</v>
      </c>
      <c r="N214" s="20">
        <v>1890</v>
      </c>
      <c r="O214" s="20">
        <v>0</v>
      </c>
      <c r="P214" s="20">
        <v>100</v>
      </c>
      <c r="Q214" s="20">
        <v>0</v>
      </c>
      <c r="R214" s="20">
        <v>0</v>
      </c>
      <c r="S214" s="20">
        <v>0</v>
      </c>
      <c r="T214" s="20">
        <v>100</v>
      </c>
      <c r="U214" s="20">
        <v>0</v>
      </c>
      <c r="V214" s="20">
        <v>1</v>
      </c>
    </row>
    <row r="215" spans="1:22" x14ac:dyDescent="0.35">
      <c r="A215" s="20">
        <v>630</v>
      </c>
      <c r="B215" s="20">
        <v>633.29999999999995</v>
      </c>
      <c r="C215" s="20">
        <v>0.06</v>
      </c>
      <c r="D215" s="20">
        <v>0.74</v>
      </c>
      <c r="E215" s="20">
        <v>99.26</v>
      </c>
      <c r="F215" s="20">
        <v>1.8200000000000001E-2</v>
      </c>
      <c r="G215" s="20">
        <v>0</v>
      </c>
      <c r="H215" s="20">
        <v>98.93</v>
      </c>
      <c r="I215" s="20">
        <v>0</v>
      </c>
      <c r="J215" s="20">
        <v>0.86599999999999999</v>
      </c>
      <c r="M215" s="20">
        <v>1890</v>
      </c>
      <c r="N215" s="20">
        <v>1900</v>
      </c>
      <c r="O215" s="20">
        <v>0</v>
      </c>
      <c r="P215" s="20">
        <v>100</v>
      </c>
      <c r="Q215" s="20">
        <v>0</v>
      </c>
      <c r="R215" s="20">
        <v>0</v>
      </c>
      <c r="S215" s="20">
        <v>0</v>
      </c>
      <c r="T215" s="20">
        <v>100</v>
      </c>
      <c r="U215" s="20">
        <v>0</v>
      </c>
      <c r="V215" s="20">
        <v>1</v>
      </c>
    </row>
    <row r="216" spans="1:22" x14ac:dyDescent="0.35">
      <c r="A216" s="20">
        <v>633.29999999999995</v>
      </c>
      <c r="B216" s="20">
        <v>636.70000000000005</v>
      </c>
      <c r="C216" s="20">
        <v>0.06</v>
      </c>
      <c r="D216" s="20">
        <v>0.8</v>
      </c>
      <c r="E216" s="20">
        <v>99.2</v>
      </c>
      <c r="F216" s="20">
        <v>1.7600000000000001E-2</v>
      </c>
      <c r="G216" s="20">
        <v>0</v>
      </c>
      <c r="H216" s="20">
        <v>98.93</v>
      </c>
      <c r="I216" s="20">
        <v>0</v>
      </c>
      <c r="J216" s="20">
        <v>0.88500000000000001</v>
      </c>
      <c r="M216" s="20">
        <v>1900</v>
      </c>
      <c r="N216" s="20">
        <v>1910</v>
      </c>
      <c r="O216" s="20">
        <v>0</v>
      </c>
      <c r="P216" s="20">
        <v>100</v>
      </c>
      <c r="Q216" s="20">
        <v>0</v>
      </c>
      <c r="R216" s="20">
        <v>0</v>
      </c>
      <c r="S216" s="20">
        <v>0</v>
      </c>
      <c r="T216" s="20">
        <v>100</v>
      </c>
      <c r="U216" s="20">
        <v>0</v>
      </c>
      <c r="V216" s="20">
        <v>1</v>
      </c>
    </row>
    <row r="217" spans="1:22" x14ac:dyDescent="0.35">
      <c r="A217" s="20">
        <v>636.70000000000005</v>
      </c>
      <c r="B217" s="20">
        <v>640</v>
      </c>
      <c r="C217" s="20">
        <v>0.06</v>
      </c>
      <c r="D217" s="20">
        <v>0.86</v>
      </c>
      <c r="E217" s="20">
        <v>99.14</v>
      </c>
      <c r="F217" s="20">
        <v>1.8200000000000001E-2</v>
      </c>
      <c r="G217" s="20">
        <v>0</v>
      </c>
      <c r="H217" s="20">
        <v>98.93</v>
      </c>
      <c r="I217" s="20">
        <v>0</v>
      </c>
      <c r="J217" s="20">
        <v>0.88500000000000001</v>
      </c>
      <c r="M217" s="20">
        <v>1910</v>
      </c>
      <c r="N217" s="20">
        <v>1920</v>
      </c>
      <c r="O217" s="20">
        <v>0</v>
      </c>
      <c r="P217" s="20">
        <v>100</v>
      </c>
      <c r="Q217" s="20">
        <v>0</v>
      </c>
      <c r="R217" s="20">
        <v>0</v>
      </c>
      <c r="S217" s="20">
        <v>0</v>
      </c>
      <c r="T217" s="20">
        <v>100</v>
      </c>
      <c r="U217" s="20">
        <v>0</v>
      </c>
      <c r="V217" s="20">
        <v>1</v>
      </c>
    </row>
    <row r="218" spans="1:22" x14ac:dyDescent="0.35">
      <c r="A218" s="20">
        <v>640</v>
      </c>
      <c r="B218" s="20">
        <v>643.29999999999995</v>
      </c>
      <c r="C218" s="20">
        <v>7.0000000000000007E-2</v>
      </c>
      <c r="D218" s="20">
        <v>0.93</v>
      </c>
      <c r="E218" s="20">
        <v>99.07</v>
      </c>
      <c r="F218" s="20">
        <v>2.12E-2</v>
      </c>
      <c r="G218" s="20">
        <v>0</v>
      </c>
      <c r="H218" s="20">
        <v>98.93</v>
      </c>
      <c r="I218" s="20">
        <v>0</v>
      </c>
      <c r="J218" s="20">
        <v>1</v>
      </c>
      <c r="M218" s="20">
        <v>1920</v>
      </c>
      <c r="N218" s="20">
        <v>1930</v>
      </c>
      <c r="O218" s="20">
        <v>0</v>
      </c>
      <c r="P218" s="20">
        <v>100</v>
      </c>
      <c r="Q218" s="20">
        <v>0</v>
      </c>
      <c r="R218" s="20">
        <v>0</v>
      </c>
      <c r="S218" s="20">
        <v>0</v>
      </c>
      <c r="T218" s="20">
        <v>100</v>
      </c>
      <c r="U218" s="20">
        <v>0</v>
      </c>
      <c r="V218" s="20">
        <v>1</v>
      </c>
    </row>
    <row r="219" spans="1:22" x14ac:dyDescent="0.35">
      <c r="A219" s="20">
        <v>643.29999999999995</v>
      </c>
      <c r="B219" s="20">
        <v>646.70000000000005</v>
      </c>
      <c r="C219" s="20">
        <v>0.08</v>
      </c>
      <c r="D219" s="20">
        <v>1.01</v>
      </c>
      <c r="E219" s="20">
        <v>98.99</v>
      </c>
      <c r="F219" s="20">
        <v>2.35E-2</v>
      </c>
      <c r="G219" s="20">
        <v>0</v>
      </c>
      <c r="H219" s="20">
        <v>98.93</v>
      </c>
      <c r="I219" s="20">
        <v>0</v>
      </c>
      <c r="J219" s="20">
        <v>0.874</v>
      </c>
      <c r="M219" s="20">
        <v>1930</v>
      </c>
      <c r="N219" s="20">
        <v>1940</v>
      </c>
      <c r="O219" s="20">
        <v>0</v>
      </c>
      <c r="P219" s="20">
        <v>100</v>
      </c>
      <c r="Q219" s="20">
        <v>0</v>
      </c>
      <c r="R219" s="20">
        <v>0</v>
      </c>
      <c r="S219" s="20">
        <v>0</v>
      </c>
      <c r="T219" s="20">
        <v>100</v>
      </c>
      <c r="U219" s="20">
        <v>0</v>
      </c>
      <c r="V219" s="20">
        <v>1</v>
      </c>
    </row>
    <row r="220" spans="1:22" x14ac:dyDescent="0.35">
      <c r="A220" s="20">
        <v>646.70000000000005</v>
      </c>
      <c r="B220" s="20">
        <v>650</v>
      </c>
      <c r="C220" s="20">
        <v>7.0000000000000007E-2</v>
      </c>
      <c r="D220" s="20">
        <v>1.08</v>
      </c>
      <c r="E220" s="20">
        <v>98.92</v>
      </c>
      <c r="F220" s="20">
        <v>2.12E-2</v>
      </c>
      <c r="G220" s="20">
        <v>0.01</v>
      </c>
      <c r="H220" s="20">
        <v>98.94</v>
      </c>
      <c r="I220" s="20">
        <v>3.0000000000000001E-3</v>
      </c>
      <c r="J220" s="20">
        <v>0.83699999999999997</v>
      </c>
      <c r="M220" s="20">
        <v>1940</v>
      </c>
      <c r="N220" s="20">
        <v>1950</v>
      </c>
      <c r="O220" s="20">
        <v>0</v>
      </c>
      <c r="P220" s="20">
        <v>100</v>
      </c>
      <c r="Q220" s="20">
        <v>0</v>
      </c>
      <c r="R220" s="20">
        <v>0</v>
      </c>
      <c r="S220" s="20">
        <v>0</v>
      </c>
      <c r="T220" s="20">
        <v>100</v>
      </c>
      <c r="U220" s="20">
        <v>0</v>
      </c>
      <c r="V220" s="20">
        <v>1</v>
      </c>
    </row>
    <row r="221" spans="1:22" x14ac:dyDescent="0.35">
      <c r="A221" s="20">
        <v>650</v>
      </c>
      <c r="B221" s="20">
        <v>653.29999999999995</v>
      </c>
      <c r="C221" s="20">
        <v>0.08</v>
      </c>
      <c r="D221" s="20">
        <v>1.1599999999999999</v>
      </c>
      <c r="E221" s="20">
        <v>98.84</v>
      </c>
      <c r="F221" s="20">
        <v>2.4199999999999999E-2</v>
      </c>
      <c r="G221" s="20">
        <v>0</v>
      </c>
      <c r="H221" s="20">
        <v>98.94</v>
      </c>
      <c r="I221" s="20">
        <v>0</v>
      </c>
      <c r="J221" s="20">
        <v>0.83799999999999997</v>
      </c>
      <c r="M221" s="20">
        <v>1950</v>
      </c>
      <c r="N221" s="20">
        <v>1960</v>
      </c>
      <c r="O221" s="20">
        <v>0</v>
      </c>
      <c r="P221" s="20">
        <v>100</v>
      </c>
      <c r="Q221" s="20">
        <v>0</v>
      </c>
      <c r="R221" s="20">
        <v>0</v>
      </c>
      <c r="S221" s="20">
        <v>0</v>
      </c>
      <c r="T221" s="20">
        <v>100</v>
      </c>
      <c r="U221" s="20">
        <v>0</v>
      </c>
      <c r="V221" s="20">
        <v>1</v>
      </c>
    </row>
    <row r="222" spans="1:22" x14ac:dyDescent="0.35">
      <c r="A222" s="20">
        <v>653.29999999999995</v>
      </c>
      <c r="B222" s="20">
        <v>656.7</v>
      </c>
      <c r="C222" s="20">
        <v>0.08</v>
      </c>
      <c r="D222" s="20">
        <v>1.24</v>
      </c>
      <c r="E222" s="20">
        <v>98.76</v>
      </c>
      <c r="F222" s="20">
        <v>2.35E-2</v>
      </c>
      <c r="G222" s="20">
        <v>0</v>
      </c>
      <c r="H222" s="20">
        <v>98.94</v>
      </c>
      <c r="I222" s="20">
        <v>0</v>
      </c>
      <c r="J222" s="20">
        <v>0.86299999999999999</v>
      </c>
      <c r="M222" s="20">
        <v>1960</v>
      </c>
      <c r="N222" s="20">
        <v>1970</v>
      </c>
      <c r="O222" s="20">
        <v>0</v>
      </c>
      <c r="P222" s="20">
        <v>100</v>
      </c>
      <c r="Q222" s="20">
        <v>0</v>
      </c>
      <c r="R222" s="20">
        <v>0</v>
      </c>
      <c r="S222" s="20">
        <v>0</v>
      </c>
      <c r="T222" s="20">
        <v>100</v>
      </c>
      <c r="U222" s="20">
        <v>0</v>
      </c>
      <c r="V222" s="20">
        <v>1</v>
      </c>
    </row>
    <row r="223" spans="1:22" x14ac:dyDescent="0.35">
      <c r="A223" s="20">
        <v>656.7</v>
      </c>
      <c r="B223" s="20">
        <v>660</v>
      </c>
      <c r="C223" s="20">
        <v>0.09</v>
      </c>
      <c r="D223" s="20">
        <v>1.33</v>
      </c>
      <c r="E223" s="20">
        <v>98.67</v>
      </c>
      <c r="F223" s="20">
        <v>2.7300000000000001E-2</v>
      </c>
      <c r="G223" s="20">
        <v>0</v>
      </c>
      <c r="H223" s="20">
        <v>98.94</v>
      </c>
      <c r="I223" s="20">
        <v>0</v>
      </c>
      <c r="J223" s="20">
        <v>0.879</v>
      </c>
      <c r="M223" s="20">
        <v>1970</v>
      </c>
      <c r="N223" s="20">
        <v>1980</v>
      </c>
      <c r="O223" s="20">
        <v>0</v>
      </c>
      <c r="P223" s="20">
        <v>100</v>
      </c>
      <c r="Q223" s="20">
        <v>0</v>
      </c>
      <c r="R223" s="20">
        <v>0</v>
      </c>
      <c r="S223" s="20">
        <v>0</v>
      </c>
      <c r="T223" s="20">
        <v>100</v>
      </c>
      <c r="U223" s="20">
        <v>0</v>
      </c>
      <c r="V223" s="20">
        <v>1</v>
      </c>
    </row>
    <row r="224" spans="1:22" x14ac:dyDescent="0.35">
      <c r="A224" s="20">
        <v>660</v>
      </c>
      <c r="B224" s="20">
        <v>663.3</v>
      </c>
      <c r="C224" s="20">
        <v>0.09</v>
      </c>
      <c r="D224" s="20">
        <v>1.42</v>
      </c>
      <c r="E224" s="20">
        <v>98.58</v>
      </c>
      <c r="F224" s="20">
        <v>2.7300000000000001E-2</v>
      </c>
      <c r="G224" s="20">
        <v>0</v>
      </c>
      <c r="H224" s="20">
        <v>98.94</v>
      </c>
      <c r="I224" s="20">
        <v>0</v>
      </c>
      <c r="J224" s="20">
        <v>0.89900000000000002</v>
      </c>
      <c r="M224" s="20">
        <v>1980</v>
      </c>
      <c r="N224" s="20">
        <v>1990</v>
      </c>
      <c r="O224" s="20">
        <v>0</v>
      </c>
      <c r="P224" s="20">
        <v>100</v>
      </c>
      <c r="Q224" s="20">
        <v>0</v>
      </c>
      <c r="R224" s="20">
        <v>0</v>
      </c>
      <c r="S224" s="20">
        <v>0</v>
      </c>
      <c r="T224" s="20">
        <v>100</v>
      </c>
      <c r="U224" s="20">
        <v>0</v>
      </c>
      <c r="V224" s="20">
        <v>1</v>
      </c>
    </row>
    <row r="225" spans="1:22" x14ac:dyDescent="0.35">
      <c r="A225" s="20">
        <v>663.3</v>
      </c>
      <c r="B225" s="20">
        <v>666.7</v>
      </c>
      <c r="C225" s="20">
        <v>0.1</v>
      </c>
      <c r="D225" s="20">
        <v>1.52</v>
      </c>
      <c r="E225" s="20">
        <v>98.48</v>
      </c>
      <c r="F225" s="20">
        <v>2.9399999999999999E-2</v>
      </c>
      <c r="G225" s="20">
        <v>0</v>
      </c>
      <c r="H225" s="20">
        <v>98.94</v>
      </c>
      <c r="I225" s="20">
        <v>0</v>
      </c>
      <c r="J225" s="20">
        <v>0.92100000000000004</v>
      </c>
      <c r="M225" s="20">
        <v>1990</v>
      </c>
      <c r="N225" s="20">
        <v>2000</v>
      </c>
      <c r="O225" s="20">
        <v>0</v>
      </c>
      <c r="P225" s="20">
        <v>100</v>
      </c>
      <c r="Q225" s="20">
        <v>0</v>
      </c>
      <c r="R225" s="20">
        <v>0</v>
      </c>
      <c r="S225" s="20">
        <v>0</v>
      </c>
      <c r="T225" s="20">
        <v>100</v>
      </c>
      <c r="U225" s="20">
        <v>0</v>
      </c>
      <c r="V225" s="20">
        <v>1</v>
      </c>
    </row>
    <row r="226" spans="1:22" x14ac:dyDescent="0.35">
      <c r="A226" s="20">
        <v>666.7</v>
      </c>
      <c r="B226" s="20">
        <v>670</v>
      </c>
      <c r="C226" s="20">
        <v>0.1</v>
      </c>
      <c r="D226" s="20">
        <v>1.62</v>
      </c>
      <c r="E226" s="20">
        <v>98.38</v>
      </c>
      <c r="F226" s="20">
        <v>3.0300000000000001E-2</v>
      </c>
      <c r="G226" s="20">
        <v>0.01</v>
      </c>
      <c r="H226" s="20">
        <v>98.95</v>
      </c>
      <c r="I226" s="20">
        <v>3.0000000000000001E-3</v>
      </c>
      <c r="J226" s="20">
        <v>0.91600000000000004</v>
      </c>
      <c r="M226" s="20">
        <v>2000</v>
      </c>
      <c r="N226" s="20">
        <v>2010</v>
      </c>
      <c r="O226" s="20">
        <v>0</v>
      </c>
      <c r="P226" s="20">
        <v>100</v>
      </c>
      <c r="Q226" s="20">
        <v>0</v>
      </c>
      <c r="R226" s="20">
        <v>0</v>
      </c>
      <c r="S226" s="20">
        <v>0</v>
      </c>
      <c r="T226" s="20">
        <v>100</v>
      </c>
      <c r="U226" s="20">
        <v>0</v>
      </c>
      <c r="V226" s="20">
        <v>1</v>
      </c>
    </row>
    <row r="227" spans="1:22" x14ac:dyDescent="0.35">
      <c r="A227" s="20">
        <v>670</v>
      </c>
      <c r="B227" s="20">
        <v>673.3</v>
      </c>
      <c r="C227" s="20">
        <v>0.11</v>
      </c>
      <c r="D227" s="20">
        <v>1.73</v>
      </c>
      <c r="E227" s="20">
        <v>98.27</v>
      </c>
      <c r="F227" s="20">
        <v>3.3300000000000003E-2</v>
      </c>
      <c r="G227" s="20">
        <v>0</v>
      </c>
      <c r="H227" s="20">
        <v>98.95</v>
      </c>
      <c r="I227" s="20">
        <v>0</v>
      </c>
      <c r="J227" s="20">
        <v>0.89400000000000002</v>
      </c>
      <c r="M227" s="20">
        <v>2010</v>
      </c>
      <c r="N227" s="20">
        <v>2020</v>
      </c>
      <c r="O227" s="20">
        <v>0</v>
      </c>
      <c r="P227" s="20">
        <v>100</v>
      </c>
      <c r="Q227" s="20">
        <v>0</v>
      </c>
      <c r="R227" s="20">
        <v>0</v>
      </c>
      <c r="S227" s="20">
        <v>0</v>
      </c>
      <c r="T227" s="20">
        <v>100</v>
      </c>
      <c r="U227" s="20">
        <v>0</v>
      </c>
      <c r="V227" s="20">
        <v>1</v>
      </c>
    </row>
    <row r="228" spans="1:22" x14ac:dyDescent="0.35">
      <c r="A228" s="20">
        <v>673.3</v>
      </c>
      <c r="B228" s="20">
        <v>676.7</v>
      </c>
      <c r="C228" s="20">
        <v>0.11</v>
      </c>
      <c r="D228" s="20">
        <v>1.84</v>
      </c>
      <c r="E228" s="20">
        <v>98.16</v>
      </c>
      <c r="F228" s="20">
        <v>3.2399999999999998E-2</v>
      </c>
      <c r="G228" s="20">
        <v>0</v>
      </c>
      <c r="H228" s="20">
        <v>98.95</v>
      </c>
      <c r="I228" s="20">
        <v>0</v>
      </c>
      <c r="J228" s="20">
        <v>0.874</v>
      </c>
      <c r="M228" s="20">
        <v>2020</v>
      </c>
      <c r="N228" s="20">
        <v>2030</v>
      </c>
      <c r="O228" s="20">
        <v>0</v>
      </c>
      <c r="P228" s="20">
        <v>100</v>
      </c>
      <c r="Q228" s="20">
        <v>0</v>
      </c>
      <c r="R228" s="20">
        <v>0</v>
      </c>
      <c r="S228" s="20">
        <v>0</v>
      </c>
      <c r="T228" s="20">
        <v>100</v>
      </c>
      <c r="U228" s="20">
        <v>0</v>
      </c>
      <c r="V228" s="20">
        <v>1</v>
      </c>
    </row>
    <row r="229" spans="1:22" x14ac:dyDescent="0.35">
      <c r="A229" s="20">
        <v>676.7</v>
      </c>
      <c r="B229" s="20">
        <v>680</v>
      </c>
      <c r="C229" s="20">
        <v>0.12</v>
      </c>
      <c r="D229" s="20">
        <v>1.96</v>
      </c>
      <c r="E229" s="20">
        <v>98.04</v>
      </c>
      <c r="F229" s="20">
        <v>3.6400000000000002E-2</v>
      </c>
      <c r="G229" s="20">
        <v>0.01</v>
      </c>
      <c r="H229" s="20">
        <v>98.96</v>
      </c>
      <c r="I229" s="20">
        <v>3.0000000000000001E-3</v>
      </c>
      <c r="J229" s="20">
        <v>0.88700000000000001</v>
      </c>
      <c r="M229" s="20">
        <v>2030</v>
      </c>
      <c r="N229" s="20">
        <v>2040</v>
      </c>
      <c r="O229" s="20">
        <v>0</v>
      </c>
      <c r="P229" s="20">
        <v>100</v>
      </c>
      <c r="Q229" s="20">
        <v>0</v>
      </c>
      <c r="R229" s="20">
        <v>0</v>
      </c>
      <c r="S229" s="20">
        <v>0</v>
      </c>
      <c r="T229" s="20">
        <v>100</v>
      </c>
      <c r="U229" s="20">
        <v>0</v>
      </c>
      <c r="V229" s="20">
        <v>1</v>
      </c>
    </row>
    <row r="230" spans="1:22" x14ac:dyDescent="0.35">
      <c r="A230" s="20">
        <v>680</v>
      </c>
      <c r="B230" s="20">
        <v>683.3</v>
      </c>
      <c r="C230" s="20">
        <v>0.13</v>
      </c>
      <c r="D230" s="20">
        <v>2.09</v>
      </c>
      <c r="E230" s="20">
        <v>97.91</v>
      </c>
      <c r="F230" s="20">
        <v>3.9399999999999998E-2</v>
      </c>
      <c r="G230" s="20">
        <v>0</v>
      </c>
      <c r="H230" s="20">
        <v>98.96</v>
      </c>
      <c r="I230" s="20">
        <v>0</v>
      </c>
      <c r="J230" s="20">
        <v>0.88600000000000001</v>
      </c>
      <c r="M230" s="20">
        <v>2040</v>
      </c>
      <c r="N230" s="20">
        <v>2050</v>
      </c>
      <c r="O230" s="20">
        <v>0</v>
      </c>
      <c r="P230" s="20">
        <v>100</v>
      </c>
      <c r="Q230" s="20">
        <v>0</v>
      </c>
      <c r="R230" s="20">
        <v>0</v>
      </c>
      <c r="S230" s="20">
        <v>0</v>
      </c>
      <c r="T230" s="20">
        <v>100</v>
      </c>
      <c r="U230" s="20">
        <v>0</v>
      </c>
      <c r="V230" s="20">
        <v>1</v>
      </c>
    </row>
    <row r="231" spans="1:22" x14ac:dyDescent="0.35">
      <c r="A231" s="20">
        <v>683.3</v>
      </c>
      <c r="B231" s="20">
        <v>686.7</v>
      </c>
      <c r="C231" s="20">
        <v>0.15</v>
      </c>
      <c r="D231" s="20">
        <v>2.2400000000000002</v>
      </c>
      <c r="E231" s="20">
        <v>97.76</v>
      </c>
      <c r="F231" s="20">
        <v>4.41E-2</v>
      </c>
      <c r="G231" s="20">
        <v>0</v>
      </c>
      <c r="H231" s="20">
        <v>98.96</v>
      </c>
      <c r="I231" s="20">
        <v>0</v>
      </c>
      <c r="J231" s="20">
        <v>0.89700000000000002</v>
      </c>
      <c r="M231" s="20">
        <v>2050</v>
      </c>
      <c r="N231" s="20">
        <v>2060</v>
      </c>
      <c r="O231" s="20">
        <v>0</v>
      </c>
      <c r="P231" s="20">
        <v>100</v>
      </c>
      <c r="Q231" s="20">
        <v>0</v>
      </c>
      <c r="R231" s="20">
        <v>0</v>
      </c>
      <c r="S231" s="20">
        <v>0</v>
      </c>
      <c r="T231" s="20">
        <v>100</v>
      </c>
      <c r="U231" s="20">
        <v>0</v>
      </c>
      <c r="V231" s="20">
        <v>1</v>
      </c>
    </row>
    <row r="232" spans="1:22" x14ac:dyDescent="0.35">
      <c r="A232" s="20">
        <v>686.7</v>
      </c>
      <c r="B232" s="20">
        <v>690</v>
      </c>
      <c r="C232" s="20">
        <v>0.16</v>
      </c>
      <c r="D232" s="20">
        <v>2.4</v>
      </c>
      <c r="E232" s="20">
        <v>97.6</v>
      </c>
      <c r="F232" s="20">
        <v>4.8500000000000001E-2</v>
      </c>
      <c r="G232" s="20">
        <v>0</v>
      </c>
      <c r="H232" s="20">
        <v>98.96</v>
      </c>
      <c r="I232" s="20">
        <v>0</v>
      </c>
      <c r="J232" s="20">
        <v>0.90200000000000002</v>
      </c>
      <c r="M232" s="20">
        <v>2060</v>
      </c>
      <c r="N232" s="20">
        <v>2070</v>
      </c>
      <c r="O232" s="20">
        <v>0</v>
      </c>
      <c r="P232" s="20">
        <v>100</v>
      </c>
      <c r="Q232" s="20">
        <v>0</v>
      </c>
      <c r="R232" s="20">
        <v>0</v>
      </c>
      <c r="S232" s="20">
        <v>0</v>
      </c>
      <c r="T232" s="20">
        <v>100</v>
      </c>
      <c r="U232" s="20">
        <v>0</v>
      </c>
      <c r="V232" s="20">
        <v>1</v>
      </c>
    </row>
    <row r="233" spans="1:22" x14ac:dyDescent="0.35">
      <c r="A233" s="20">
        <v>690</v>
      </c>
      <c r="B233" s="20">
        <v>693.3</v>
      </c>
      <c r="C233" s="20">
        <v>0.19</v>
      </c>
      <c r="D233" s="20">
        <v>2.59</v>
      </c>
      <c r="E233" s="20">
        <v>97.41</v>
      </c>
      <c r="F233" s="20">
        <v>5.7599999999999998E-2</v>
      </c>
      <c r="G233" s="20">
        <v>0.01</v>
      </c>
      <c r="H233" s="20">
        <v>98.97</v>
      </c>
      <c r="I233" s="20">
        <v>3.0000000000000001E-3</v>
      </c>
      <c r="J233" s="20">
        <v>0.85299999999999998</v>
      </c>
      <c r="M233" s="20">
        <v>2070</v>
      </c>
      <c r="N233" s="20">
        <v>2080</v>
      </c>
      <c r="O233" s="20">
        <v>0</v>
      </c>
      <c r="P233" s="20">
        <v>100</v>
      </c>
      <c r="Q233" s="20">
        <v>0</v>
      </c>
      <c r="R233" s="20">
        <v>0</v>
      </c>
      <c r="S233" s="20">
        <v>0</v>
      </c>
      <c r="T233" s="20">
        <v>100</v>
      </c>
      <c r="U233" s="20">
        <v>0</v>
      </c>
      <c r="V233" s="20">
        <v>1</v>
      </c>
    </row>
    <row r="234" spans="1:22" x14ac:dyDescent="0.35">
      <c r="A234" s="20">
        <v>693.3</v>
      </c>
      <c r="B234" s="20">
        <v>696.7</v>
      </c>
      <c r="C234" s="20">
        <v>0.21</v>
      </c>
      <c r="D234" s="20">
        <v>2.8</v>
      </c>
      <c r="E234" s="20">
        <v>97.2</v>
      </c>
      <c r="F234" s="20">
        <v>6.1800000000000001E-2</v>
      </c>
      <c r="G234" s="20">
        <v>0</v>
      </c>
      <c r="H234" s="20">
        <v>98.97</v>
      </c>
      <c r="I234" s="20">
        <v>0</v>
      </c>
      <c r="J234" s="20">
        <v>0.83599999999999997</v>
      </c>
      <c r="M234" s="20">
        <v>2080</v>
      </c>
      <c r="N234" s="20">
        <v>2090</v>
      </c>
      <c r="O234" s="20">
        <v>0</v>
      </c>
      <c r="P234" s="20">
        <v>100</v>
      </c>
      <c r="Q234" s="20">
        <v>0</v>
      </c>
      <c r="R234" s="20">
        <v>0</v>
      </c>
      <c r="S234" s="20">
        <v>0</v>
      </c>
      <c r="T234" s="20">
        <v>100</v>
      </c>
      <c r="U234" s="20">
        <v>0</v>
      </c>
      <c r="V234" s="20">
        <v>1</v>
      </c>
    </row>
    <row r="235" spans="1:22" x14ac:dyDescent="0.35">
      <c r="A235" s="20">
        <v>696.7</v>
      </c>
      <c r="B235" s="20">
        <v>700</v>
      </c>
      <c r="C235" s="20">
        <v>0.23</v>
      </c>
      <c r="D235" s="20">
        <v>3.03</v>
      </c>
      <c r="E235" s="20">
        <v>96.97</v>
      </c>
      <c r="F235" s="20">
        <v>6.9699999999999998E-2</v>
      </c>
      <c r="G235" s="20">
        <v>0</v>
      </c>
      <c r="H235" s="20">
        <v>98.97</v>
      </c>
      <c r="I235" s="20">
        <v>0</v>
      </c>
      <c r="J235" s="20">
        <v>0.85299999999999998</v>
      </c>
      <c r="M235" s="20">
        <v>2090</v>
      </c>
      <c r="N235" s="20">
        <v>2100</v>
      </c>
      <c r="O235" s="20">
        <v>0</v>
      </c>
      <c r="P235" s="20">
        <v>100</v>
      </c>
      <c r="Q235" s="20">
        <v>0</v>
      </c>
      <c r="R235" s="20">
        <v>0</v>
      </c>
      <c r="S235" s="20">
        <v>0</v>
      </c>
      <c r="T235" s="20">
        <v>100</v>
      </c>
      <c r="U235" s="20">
        <v>0</v>
      </c>
      <c r="V235" s="20">
        <v>1</v>
      </c>
    </row>
    <row r="236" spans="1:22" x14ac:dyDescent="0.35">
      <c r="A236" s="20">
        <v>700</v>
      </c>
      <c r="B236" s="20">
        <v>703.3</v>
      </c>
      <c r="C236" s="20">
        <v>0.26</v>
      </c>
      <c r="D236" s="20">
        <v>3.29</v>
      </c>
      <c r="E236" s="20">
        <v>96.71</v>
      </c>
      <c r="F236" s="20">
        <v>7.8799999999999995E-2</v>
      </c>
      <c r="G236" s="20">
        <v>0.01</v>
      </c>
      <c r="H236" s="20">
        <v>98.98</v>
      </c>
      <c r="I236" s="20">
        <v>3.0000000000000001E-3</v>
      </c>
      <c r="J236" s="20">
        <v>0.88500000000000001</v>
      </c>
      <c r="M236" s="20">
        <v>2100</v>
      </c>
      <c r="N236" s="20">
        <v>2110</v>
      </c>
      <c r="O236" s="20">
        <v>0</v>
      </c>
      <c r="P236" s="20">
        <v>100</v>
      </c>
      <c r="Q236" s="20">
        <v>0</v>
      </c>
      <c r="R236" s="20">
        <v>0</v>
      </c>
      <c r="S236" s="20">
        <v>0</v>
      </c>
      <c r="T236" s="20">
        <v>100</v>
      </c>
      <c r="U236" s="20">
        <v>0</v>
      </c>
      <c r="V236" s="20">
        <v>1</v>
      </c>
    </row>
    <row r="237" spans="1:22" x14ac:dyDescent="0.35">
      <c r="A237" s="20">
        <v>703.3</v>
      </c>
      <c r="B237" s="20">
        <v>706.7</v>
      </c>
      <c r="C237" s="20">
        <v>0.28000000000000003</v>
      </c>
      <c r="D237" s="20">
        <v>3.57</v>
      </c>
      <c r="E237" s="20">
        <v>96.43</v>
      </c>
      <c r="F237" s="20">
        <v>8.2400000000000001E-2</v>
      </c>
      <c r="G237" s="20">
        <v>0</v>
      </c>
      <c r="H237" s="20">
        <v>98.98</v>
      </c>
      <c r="I237" s="20">
        <v>0</v>
      </c>
      <c r="J237" s="20">
        <v>0.88700000000000001</v>
      </c>
      <c r="M237" s="20">
        <v>2110</v>
      </c>
      <c r="N237" s="20">
        <v>2120</v>
      </c>
      <c r="O237" s="20">
        <v>0</v>
      </c>
      <c r="P237" s="20">
        <v>100</v>
      </c>
      <c r="Q237" s="20">
        <v>0</v>
      </c>
      <c r="R237" s="20">
        <v>0</v>
      </c>
      <c r="S237" s="20">
        <v>0</v>
      </c>
      <c r="T237" s="20">
        <v>100</v>
      </c>
      <c r="U237" s="20">
        <v>0</v>
      </c>
      <c r="V237" s="20">
        <v>1</v>
      </c>
    </row>
    <row r="238" spans="1:22" x14ac:dyDescent="0.35">
      <c r="A238" s="20">
        <v>706.7</v>
      </c>
      <c r="B238" s="20">
        <v>710</v>
      </c>
      <c r="C238" s="20">
        <v>0.3</v>
      </c>
      <c r="D238" s="20">
        <v>3.87</v>
      </c>
      <c r="E238" s="20">
        <v>96.13</v>
      </c>
      <c r="F238" s="20">
        <v>9.0899999999999995E-2</v>
      </c>
      <c r="G238" s="20">
        <v>0.01</v>
      </c>
      <c r="H238" s="20">
        <v>98.99</v>
      </c>
      <c r="I238" s="20">
        <v>3.0000000000000001E-3</v>
      </c>
      <c r="J238" s="20">
        <v>0.89100000000000001</v>
      </c>
      <c r="M238" s="20">
        <v>2120</v>
      </c>
      <c r="N238" s="20">
        <v>2130</v>
      </c>
      <c r="O238" s="20">
        <v>0</v>
      </c>
      <c r="P238" s="20">
        <v>100</v>
      </c>
      <c r="Q238" s="20">
        <v>0</v>
      </c>
      <c r="R238" s="20">
        <v>0</v>
      </c>
      <c r="S238" s="20">
        <v>0</v>
      </c>
      <c r="T238" s="20">
        <v>100</v>
      </c>
      <c r="U238" s="20">
        <v>0</v>
      </c>
      <c r="V238" s="20">
        <v>1</v>
      </c>
    </row>
    <row r="239" spans="1:22" x14ac:dyDescent="0.35">
      <c r="A239" s="20">
        <v>710</v>
      </c>
      <c r="B239" s="20">
        <v>713.3</v>
      </c>
      <c r="C239" s="20">
        <v>0.31</v>
      </c>
      <c r="D239" s="20">
        <v>4.18</v>
      </c>
      <c r="E239" s="20">
        <v>95.82</v>
      </c>
      <c r="F239" s="20">
        <v>9.3899999999999997E-2</v>
      </c>
      <c r="G239" s="20">
        <v>0.01</v>
      </c>
      <c r="H239" s="20">
        <v>99</v>
      </c>
      <c r="I239" s="20">
        <v>3.0000000000000001E-3</v>
      </c>
      <c r="J239" s="20">
        <v>0.88300000000000001</v>
      </c>
      <c r="M239" s="20">
        <v>2130</v>
      </c>
      <c r="N239" s="20">
        <v>2140</v>
      </c>
      <c r="O239" s="20">
        <v>0</v>
      </c>
      <c r="P239" s="20">
        <v>100</v>
      </c>
      <c r="Q239" s="20">
        <v>0</v>
      </c>
      <c r="R239" s="20">
        <v>0</v>
      </c>
      <c r="S239" s="20">
        <v>0</v>
      </c>
      <c r="T239" s="20">
        <v>100</v>
      </c>
      <c r="U239" s="20">
        <v>0</v>
      </c>
      <c r="V239" s="20">
        <v>1</v>
      </c>
    </row>
    <row r="240" spans="1:22" x14ac:dyDescent="0.35">
      <c r="A240" s="20">
        <v>713.3</v>
      </c>
      <c r="B240" s="20">
        <v>716.7</v>
      </c>
      <c r="C240" s="20">
        <v>0.35</v>
      </c>
      <c r="D240" s="20">
        <v>4.53</v>
      </c>
      <c r="E240" s="20">
        <v>95.47</v>
      </c>
      <c r="F240" s="20">
        <v>0.10290000000000001</v>
      </c>
      <c r="G240" s="20">
        <v>0.01</v>
      </c>
      <c r="H240" s="20">
        <v>99.01</v>
      </c>
      <c r="I240" s="20">
        <v>3.0000000000000001E-3</v>
      </c>
      <c r="J240" s="20">
        <v>0.88600000000000001</v>
      </c>
      <c r="M240" s="20">
        <v>2140</v>
      </c>
      <c r="N240" s="20">
        <v>2150</v>
      </c>
      <c r="O240" s="20">
        <v>0</v>
      </c>
      <c r="P240" s="20">
        <v>100</v>
      </c>
      <c r="Q240" s="20">
        <v>0</v>
      </c>
      <c r="R240" s="20">
        <v>0</v>
      </c>
      <c r="S240" s="20">
        <v>0</v>
      </c>
      <c r="T240" s="20">
        <v>100</v>
      </c>
      <c r="U240" s="20">
        <v>0</v>
      </c>
      <c r="V240" s="20">
        <v>1</v>
      </c>
    </row>
    <row r="241" spans="1:22" x14ac:dyDescent="0.35">
      <c r="A241" s="20">
        <v>716.7</v>
      </c>
      <c r="B241" s="20">
        <v>720</v>
      </c>
      <c r="C241" s="20">
        <v>0.36</v>
      </c>
      <c r="D241" s="20">
        <v>4.8899999999999997</v>
      </c>
      <c r="E241" s="20">
        <v>95.11</v>
      </c>
      <c r="F241" s="20">
        <v>0.1091</v>
      </c>
      <c r="G241" s="20">
        <v>0</v>
      </c>
      <c r="H241" s="20">
        <v>99.01</v>
      </c>
      <c r="I241" s="20">
        <v>0</v>
      </c>
      <c r="J241" s="20">
        <v>0.89200000000000002</v>
      </c>
      <c r="M241" s="20">
        <v>2150</v>
      </c>
      <c r="N241" s="20">
        <v>2160</v>
      </c>
      <c r="O241" s="20">
        <v>0</v>
      </c>
      <c r="P241" s="20">
        <v>100</v>
      </c>
      <c r="Q241" s="20">
        <v>0</v>
      </c>
      <c r="R241" s="20">
        <v>0</v>
      </c>
      <c r="S241" s="20">
        <v>0</v>
      </c>
      <c r="T241" s="20">
        <v>100</v>
      </c>
      <c r="U241" s="20">
        <v>0</v>
      </c>
      <c r="V241" s="20">
        <v>1</v>
      </c>
    </row>
    <row r="242" spans="1:22" x14ac:dyDescent="0.35">
      <c r="A242" s="20">
        <v>720</v>
      </c>
      <c r="B242" s="20">
        <v>723.3</v>
      </c>
      <c r="C242" s="20">
        <v>0.38</v>
      </c>
      <c r="D242" s="20">
        <v>5.27</v>
      </c>
      <c r="E242" s="20">
        <v>94.73</v>
      </c>
      <c r="F242" s="20">
        <v>0.1152</v>
      </c>
      <c r="G242" s="20">
        <v>0.01</v>
      </c>
      <c r="H242" s="20">
        <v>99.02</v>
      </c>
      <c r="I242" s="20">
        <v>3.0000000000000001E-3</v>
      </c>
      <c r="J242" s="20">
        <v>0.89100000000000001</v>
      </c>
      <c r="M242" s="20">
        <v>2160</v>
      </c>
      <c r="N242" s="20">
        <v>2170</v>
      </c>
      <c r="O242" s="20">
        <v>0</v>
      </c>
      <c r="P242" s="20">
        <v>100</v>
      </c>
      <c r="Q242" s="20">
        <v>0</v>
      </c>
      <c r="R242" s="20">
        <v>0</v>
      </c>
      <c r="S242" s="20">
        <v>0</v>
      </c>
      <c r="T242" s="20">
        <v>100</v>
      </c>
      <c r="U242" s="20">
        <v>0</v>
      </c>
      <c r="V242" s="20">
        <v>1</v>
      </c>
    </row>
    <row r="243" spans="1:22" x14ac:dyDescent="0.35">
      <c r="A243" s="20">
        <v>723.3</v>
      </c>
      <c r="B243" s="20">
        <v>726.7</v>
      </c>
      <c r="C243" s="20">
        <v>0.4</v>
      </c>
      <c r="D243" s="20">
        <v>5.67</v>
      </c>
      <c r="E243" s="20">
        <v>94.33</v>
      </c>
      <c r="F243" s="20">
        <v>0.1176</v>
      </c>
      <c r="G243" s="20">
        <v>0</v>
      </c>
      <c r="H243" s="20">
        <v>99.02</v>
      </c>
      <c r="I243" s="20">
        <v>0</v>
      </c>
      <c r="J243" s="20">
        <v>0.91100000000000003</v>
      </c>
      <c r="M243" s="20">
        <v>2170</v>
      </c>
      <c r="N243" s="20">
        <v>2180</v>
      </c>
      <c r="O243" s="20">
        <v>0</v>
      </c>
      <c r="P243" s="20">
        <v>100</v>
      </c>
      <c r="Q243" s="20">
        <v>0</v>
      </c>
      <c r="R243" s="20">
        <v>0</v>
      </c>
      <c r="S243" s="20">
        <v>0</v>
      </c>
      <c r="T243" s="20">
        <v>100</v>
      </c>
      <c r="U243" s="20">
        <v>0</v>
      </c>
      <c r="V243" s="20">
        <v>1</v>
      </c>
    </row>
    <row r="244" spans="1:22" x14ac:dyDescent="0.35">
      <c r="A244" s="20">
        <v>726.7</v>
      </c>
      <c r="B244" s="20">
        <v>730</v>
      </c>
      <c r="C244" s="20">
        <v>0.42</v>
      </c>
      <c r="D244" s="20">
        <v>6.09</v>
      </c>
      <c r="E244" s="20">
        <v>93.91</v>
      </c>
      <c r="F244" s="20">
        <v>0.1273</v>
      </c>
      <c r="G244" s="20">
        <v>0.01</v>
      </c>
      <c r="H244" s="20">
        <v>99.03</v>
      </c>
      <c r="I244" s="20">
        <v>3.0000000000000001E-3</v>
      </c>
      <c r="J244" s="20">
        <v>0.89</v>
      </c>
      <c r="M244" s="20">
        <v>2180</v>
      </c>
      <c r="N244" s="20">
        <v>2190</v>
      </c>
      <c r="O244" s="20">
        <v>0</v>
      </c>
      <c r="P244" s="20">
        <v>100</v>
      </c>
      <c r="Q244" s="20">
        <v>0</v>
      </c>
      <c r="R244" s="20">
        <v>0</v>
      </c>
      <c r="S244" s="20">
        <v>0</v>
      </c>
      <c r="T244" s="20">
        <v>100</v>
      </c>
      <c r="U244" s="20">
        <v>0</v>
      </c>
      <c r="V244" s="20">
        <v>1</v>
      </c>
    </row>
    <row r="245" spans="1:22" x14ac:dyDescent="0.35">
      <c r="A245" s="20">
        <v>730</v>
      </c>
      <c r="B245" s="20">
        <v>733.3</v>
      </c>
      <c r="C245" s="20">
        <v>0.42</v>
      </c>
      <c r="D245" s="20">
        <v>6.51</v>
      </c>
      <c r="E245" s="20">
        <v>93.49</v>
      </c>
      <c r="F245" s="20">
        <v>0.1273</v>
      </c>
      <c r="G245" s="20">
        <v>0.01</v>
      </c>
      <c r="H245" s="20">
        <v>99.04</v>
      </c>
      <c r="I245" s="20">
        <v>3.0000000000000001E-3</v>
      </c>
      <c r="J245" s="20">
        <v>0.88500000000000001</v>
      </c>
      <c r="M245" s="20">
        <v>2190</v>
      </c>
      <c r="N245" s="20">
        <v>2200</v>
      </c>
      <c r="O245" s="20">
        <v>0</v>
      </c>
      <c r="P245" s="20">
        <v>100</v>
      </c>
      <c r="Q245" s="20">
        <v>0</v>
      </c>
      <c r="R245" s="20">
        <v>0</v>
      </c>
      <c r="S245" s="20">
        <v>0</v>
      </c>
      <c r="T245" s="20">
        <v>100</v>
      </c>
      <c r="U245" s="20">
        <v>0</v>
      </c>
      <c r="V245" s="20">
        <v>1</v>
      </c>
    </row>
    <row r="246" spans="1:22" x14ac:dyDescent="0.35">
      <c r="A246" s="20">
        <v>733.3</v>
      </c>
      <c r="B246" s="20">
        <v>736.7</v>
      </c>
      <c r="C246" s="20">
        <v>0.45</v>
      </c>
      <c r="D246" s="20">
        <v>6.96</v>
      </c>
      <c r="E246" s="20">
        <v>93.04</v>
      </c>
      <c r="F246" s="20">
        <v>0.13239999999999999</v>
      </c>
      <c r="G246" s="20">
        <v>0</v>
      </c>
      <c r="H246" s="20">
        <v>99.04</v>
      </c>
      <c r="I246" s="20">
        <v>0</v>
      </c>
      <c r="J246" s="20">
        <v>0.90300000000000002</v>
      </c>
      <c r="M246" s="20">
        <v>2200</v>
      </c>
      <c r="N246" s="20">
        <v>2210</v>
      </c>
      <c r="O246" s="20">
        <v>0</v>
      </c>
      <c r="P246" s="20">
        <v>100</v>
      </c>
      <c r="Q246" s="20">
        <v>0</v>
      </c>
      <c r="R246" s="20">
        <v>0</v>
      </c>
      <c r="S246" s="20">
        <v>0</v>
      </c>
      <c r="T246" s="20">
        <v>100</v>
      </c>
      <c r="U246" s="20">
        <v>0</v>
      </c>
      <c r="V246" s="20">
        <v>1</v>
      </c>
    </row>
    <row r="247" spans="1:22" x14ac:dyDescent="0.35">
      <c r="A247" s="20">
        <v>736.7</v>
      </c>
      <c r="B247" s="20">
        <v>740</v>
      </c>
      <c r="C247" s="20">
        <v>0.44</v>
      </c>
      <c r="D247" s="20">
        <v>7.4</v>
      </c>
      <c r="E247" s="20">
        <v>92.6</v>
      </c>
      <c r="F247" s="20">
        <v>0.1333</v>
      </c>
      <c r="G247" s="20">
        <v>0.01</v>
      </c>
      <c r="H247" s="20">
        <v>99.05</v>
      </c>
      <c r="I247" s="20">
        <v>3.0000000000000001E-3</v>
      </c>
      <c r="J247" s="20">
        <v>0.86299999999999999</v>
      </c>
      <c r="M247" s="20">
        <v>2210</v>
      </c>
      <c r="N247" s="20">
        <v>2220</v>
      </c>
      <c r="O247" s="20">
        <v>0</v>
      </c>
      <c r="P247" s="20">
        <v>100</v>
      </c>
      <c r="Q247" s="20">
        <v>0</v>
      </c>
      <c r="R247" s="20">
        <v>0</v>
      </c>
      <c r="S247" s="20">
        <v>0</v>
      </c>
      <c r="T247" s="20">
        <v>100</v>
      </c>
      <c r="U247" s="20">
        <v>0</v>
      </c>
      <c r="V247" s="20">
        <v>1</v>
      </c>
    </row>
    <row r="248" spans="1:22" x14ac:dyDescent="0.35">
      <c r="A248" s="20">
        <v>740</v>
      </c>
      <c r="B248" s="20">
        <v>743.3</v>
      </c>
      <c r="C248" s="20">
        <v>0.45</v>
      </c>
      <c r="D248" s="20">
        <v>7.85</v>
      </c>
      <c r="E248" s="20">
        <v>92.15</v>
      </c>
      <c r="F248" s="20">
        <v>0.13639999999999999</v>
      </c>
      <c r="G248" s="20">
        <v>0.01</v>
      </c>
      <c r="H248" s="20">
        <v>99.06</v>
      </c>
      <c r="I248" s="20">
        <v>3.0000000000000001E-3</v>
      </c>
      <c r="J248" s="20">
        <v>0.88200000000000001</v>
      </c>
      <c r="M248" s="20">
        <v>2220</v>
      </c>
      <c r="N248" s="20">
        <v>2230</v>
      </c>
      <c r="O248" s="20">
        <v>0</v>
      </c>
      <c r="P248" s="20">
        <v>100</v>
      </c>
      <c r="Q248" s="20">
        <v>0</v>
      </c>
      <c r="R248" s="20">
        <v>0</v>
      </c>
      <c r="S248" s="20">
        <v>0</v>
      </c>
      <c r="T248" s="20">
        <v>100</v>
      </c>
      <c r="U248" s="20">
        <v>0</v>
      </c>
      <c r="V248" s="20">
        <v>1</v>
      </c>
    </row>
    <row r="249" spans="1:22" x14ac:dyDescent="0.35">
      <c r="A249" s="20">
        <v>743.3</v>
      </c>
      <c r="B249" s="20">
        <v>746.7</v>
      </c>
      <c r="C249" s="20">
        <v>0.48</v>
      </c>
      <c r="D249" s="20">
        <v>8.33</v>
      </c>
      <c r="E249" s="20">
        <v>91.67</v>
      </c>
      <c r="F249" s="20">
        <v>0.14119999999999999</v>
      </c>
      <c r="G249" s="20">
        <v>0.01</v>
      </c>
      <c r="H249" s="20">
        <v>99.07</v>
      </c>
      <c r="I249" s="20">
        <v>3.0000000000000001E-3</v>
      </c>
      <c r="J249" s="20">
        <v>0.86899999999999999</v>
      </c>
      <c r="M249" s="20">
        <v>2230</v>
      </c>
      <c r="N249" s="20">
        <v>2240</v>
      </c>
      <c r="O249" s="20">
        <v>0</v>
      </c>
      <c r="P249" s="20">
        <v>100</v>
      </c>
      <c r="Q249" s="20">
        <v>0</v>
      </c>
      <c r="R249" s="20">
        <v>0</v>
      </c>
      <c r="S249" s="20">
        <v>0</v>
      </c>
      <c r="T249" s="20">
        <v>100</v>
      </c>
      <c r="U249" s="20">
        <v>0</v>
      </c>
      <c r="V249" s="20">
        <v>1</v>
      </c>
    </row>
    <row r="250" spans="1:22" x14ac:dyDescent="0.35">
      <c r="A250" s="20">
        <v>746.7</v>
      </c>
      <c r="B250" s="20">
        <v>750</v>
      </c>
      <c r="C250" s="20">
        <v>0.49</v>
      </c>
      <c r="D250" s="20">
        <v>8.82</v>
      </c>
      <c r="E250" s="20">
        <v>91.18</v>
      </c>
      <c r="F250" s="20">
        <v>0.14849999999999999</v>
      </c>
      <c r="G250" s="20">
        <v>0.01</v>
      </c>
      <c r="H250" s="20">
        <v>99.08</v>
      </c>
      <c r="I250" s="20">
        <v>3.0000000000000001E-3</v>
      </c>
      <c r="J250" s="20">
        <v>0.88100000000000001</v>
      </c>
      <c r="M250" s="20">
        <v>2240</v>
      </c>
      <c r="N250" s="20">
        <v>2250</v>
      </c>
      <c r="O250" s="20">
        <v>0</v>
      </c>
      <c r="P250" s="20">
        <v>100</v>
      </c>
      <c r="Q250" s="20">
        <v>0</v>
      </c>
      <c r="R250" s="20">
        <v>0</v>
      </c>
      <c r="S250" s="20">
        <v>0</v>
      </c>
      <c r="T250" s="20">
        <v>100</v>
      </c>
      <c r="U250" s="20">
        <v>0</v>
      </c>
      <c r="V250" s="20">
        <v>1</v>
      </c>
    </row>
    <row r="251" spans="1:22" x14ac:dyDescent="0.35">
      <c r="A251" s="20">
        <v>750</v>
      </c>
      <c r="B251" s="20">
        <v>753.3</v>
      </c>
      <c r="C251" s="20">
        <v>0.51</v>
      </c>
      <c r="D251" s="20">
        <v>9.33</v>
      </c>
      <c r="E251" s="20">
        <v>90.67</v>
      </c>
      <c r="F251" s="20">
        <v>0.1545</v>
      </c>
      <c r="G251" s="20">
        <v>0.01</v>
      </c>
      <c r="H251" s="20">
        <v>99.09</v>
      </c>
      <c r="I251" s="20">
        <v>3.0000000000000001E-3</v>
      </c>
      <c r="J251" s="20">
        <v>0.90600000000000003</v>
      </c>
      <c r="M251" s="20">
        <v>2250</v>
      </c>
      <c r="N251" s="20">
        <v>2260</v>
      </c>
      <c r="O251" s="20">
        <v>0</v>
      </c>
      <c r="P251" s="20">
        <v>100</v>
      </c>
      <c r="Q251" s="20">
        <v>0</v>
      </c>
      <c r="R251" s="20">
        <v>0</v>
      </c>
      <c r="S251" s="20">
        <v>0</v>
      </c>
      <c r="T251" s="20">
        <v>100</v>
      </c>
      <c r="U251" s="20">
        <v>0</v>
      </c>
      <c r="V251" s="20">
        <v>1</v>
      </c>
    </row>
    <row r="252" spans="1:22" x14ac:dyDescent="0.35">
      <c r="A252" s="20">
        <v>753.3</v>
      </c>
      <c r="B252" s="20">
        <v>756.7</v>
      </c>
      <c r="C252" s="20">
        <v>0.55000000000000004</v>
      </c>
      <c r="D252" s="20">
        <v>9.8800000000000008</v>
      </c>
      <c r="E252" s="20">
        <v>90.12</v>
      </c>
      <c r="F252" s="20">
        <v>0.1618</v>
      </c>
      <c r="G252" s="20">
        <v>0</v>
      </c>
      <c r="H252" s="20">
        <v>99.09</v>
      </c>
      <c r="I252" s="20">
        <v>0</v>
      </c>
      <c r="J252" s="20">
        <v>0.89400000000000002</v>
      </c>
      <c r="M252" s="20">
        <v>2260</v>
      </c>
      <c r="N252" s="20">
        <v>2270</v>
      </c>
      <c r="O252" s="20">
        <v>0</v>
      </c>
      <c r="P252" s="20">
        <v>100</v>
      </c>
      <c r="Q252" s="20">
        <v>0</v>
      </c>
      <c r="R252" s="20">
        <v>0</v>
      </c>
      <c r="S252" s="20">
        <v>0</v>
      </c>
      <c r="T252" s="20">
        <v>100</v>
      </c>
      <c r="U252" s="20">
        <v>0</v>
      </c>
      <c r="V252" s="20">
        <v>1</v>
      </c>
    </row>
    <row r="253" spans="1:22" x14ac:dyDescent="0.35">
      <c r="A253" s="20">
        <v>756.7</v>
      </c>
      <c r="B253" s="20">
        <v>760</v>
      </c>
      <c r="C253" s="20">
        <v>0.56999999999999995</v>
      </c>
      <c r="D253" s="20">
        <v>10.45</v>
      </c>
      <c r="E253" s="20">
        <v>89.55</v>
      </c>
      <c r="F253" s="20">
        <v>0.17269999999999999</v>
      </c>
      <c r="G253" s="20">
        <v>0.01</v>
      </c>
      <c r="H253" s="20">
        <v>99.1</v>
      </c>
      <c r="I253" s="20">
        <v>3.0000000000000001E-3</v>
      </c>
      <c r="J253" s="20">
        <v>0.91800000000000004</v>
      </c>
      <c r="M253" s="20">
        <v>2270</v>
      </c>
      <c r="N253" s="20">
        <v>2280</v>
      </c>
      <c r="O253" s="20">
        <v>0</v>
      </c>
      <c r="P253" s="20">
        <v>100</v>
      </c>
      <c r="Q253" s="20">
        <v>0</v>
      </c>
      <c r="R253" s="20">
        <v>0</v>
      </c>
      <c r="S253" s="20">
        <v>0</v>
      </c>
      <c r="T253" s="20">
        <v>100</v>
      </c>
      <c r="U253" s="20">
        <v>0</v>
      </c>
      <c r="V253" s="20">
        <v>1</v>
      </c>
    </row>
    <row r="254" spans="1:22" x14ac:dyDescent="0.35">
      <c r="A254" s="20">
        <v>760</v>
      </c>
      <c r="B254" s="20">
        <v>763.3</v>
      </c>
      <c r="C254" s="20">
        <v>0.6</v>
      </c>
      <c r="D254" s="20">
        <v>11.05</v>
      </c>
      <c r="E254" s="20">
        <v>88.95</v>
      </c>
      <c r="F254" s="20">
        <v>0.18179999999999999</v>
      </c>
      <c r="G254" s="20">
        <v>0.01</v>
      </c>
      <c r="H254" s="20">
        <v>99.11</v>
      </c>
      <c r="I254" s="20">
        <v>3.0000000000000001E-3</v>
      </c>
      <c r="J254" s="20">
        <v>0.88400000000000001</v>
      </c>
      <c r="M254" s="20">
        <v>2280</v>
      </c>
      <c r="N254" s="20">
        <v>2290</v>
      </c>
      <c r="O254" s="20">
        <v>0</v>
      </c>
      <c r="P254" s="20">
        <v>100</v>
      </c>
      <c r="Q254" s="20">
        <v>0</v>
      </c>
      <c r="R254" s="20">
        <v>0</v>
      </c>
      <c r="S254" s="20">
        <v>0</v>
      </c>
      <c r="T254" s="20">
        <v>100</v>
      </c>
      <c r="U254" s="20">
        <v>0</v>
      </c>
      <c r="V254" s="20">
        <v>1</v>
      </c>
    </row>
    <row r="255" spans="1:22" x14ac:dyDescent="0.35">
      <c r="A255" s="20">
        <v>763.3</v>
      </c>
      <c r="B255" s="20">
        <v>766.7</v>
      </c>
      <c r="C255" s="20">
        <v>0.66</v>
      </c>
      <c r="D255" s="20">
        <v>11.71</v>
      </c>
      <c r="E255" s="20">
        <v>88.29</v>
      </c>
      <c r="F255" s="20">
        <v>0.19409999999999999</v>
      </c>
      <c r="G255" s="20">
        <v>0.01</v>
      </c>
      <c r="H255" s="20">
        <v>99.12</v>
      </c>
      <c r="I255" s="20">
        <v>3.0000000000000001E-3</v>
      </c>
      <c r="J255" s="20">
        <v>0.89200000000000002</v>
      </c>
      <c r="M255" s="20">
        <v>2290</v>
      </c>
      <c r="N255" s="20">
        <v>2300</v>
      </c>
      <c r="O255" s="20">
        <v>0</v>
      </c>
      <c r="P255" s="20">
        <v>100</v>
      </c>
      <c r="Q255" s="20">
        <v>0</v>
      </c>
      <c r="R255" s="20">
        <v>0</v>
      </c>
      <c r="S255" s="20">
        <v>0</v>
      </c>
      <c r="T255" s="20">
        <v>100</v>
      </c>
      <c r="U255" s="20">
        <v>0</v>
      </c>
      <c r="V255" s="20">
        <v>1</v>
      </c>
    </row>
    <row r="256" spans="1:22" x14ac:dyDescent="0.35">
      <c r="A256" s="20">
        <v>766.7</v>
      </c>
      <c r="B256" s="20">
        <v>770</v>
      </c>
      <c r="C256" s="20">
        <v>0.68</v>
      </c>
      <c r="D256" s="20">
        <v>12.39</v>
      </c>
      <c r="E256" s="20">
        <v>87.61</v>
      </c>
      <c r="F256" s="20">
        <v>0.20610000000000001</v>
      </c>
      <c r="G256" s="20">
        <v>0.01</v>
      </c>
      <c r="H256" s="20">
        <v>99.13</v>
      </c>
      <c r="I256" s="20">
        <v>3.0000000000000001E-3</v>
      </c>
      <c r="J256" s="20">
        <v>0.89100000000000001</v>
      </c>
      <c r="M256" s="20">
        <v>2300</v>
      </c>
      <c r="N256" s="20">
        <v>2310</v>
      </c>
      <c r="O256" s="20">
        <v>0</v>
      </c>
      <c r="P256" s="20">
        <v>100</v>
      </c>
      <c r="Q256" s="20">
        <v>0</v>
      </c>
      <c r="R256" s="20">
        <v>0</v>
      </c>
      <c r="S256" s="20">
        <v>0</v>
      </c>
      <c r="T256" s="20">
        <v>100</v>
      </c>
      <c r="U256" s="20">
        <v>0</v>
      </c>
      <c r="V256" s="20">
        <v>1</v>
      </c>
    </row>
    <row r="257" spans="1:22" x14ac:dyDescent="0.35">
      <c r="A257" s="20">
        <v>770</v>
      </c>
      <c r="B257" s="20">
        <v>773.3</v>
      </c>
      <c r="C257" s="20">
        <v>0.73</v>
      </c>
      <c r="D257" s="20">
        <v>13.12</v>
      </c>
      <c r="E257" s="20">
        <v>86.88</v>
      </c>
      <c r="F257" s="20">
        <v>0.22120000000000001</v>
      </c>
      <c r="G257" s="20">
        <v>0.01</v>
      </c>
      <c r="H257" s="20">
        <v>99.14</v>
      </c>
      <c r="I257" s="20">
        <v>3.0000000000000001E-3</v>
      </c>
      <c r="J257" s="20">
        <v>0.84499999999999997</v>
      </c>
      <c r="M257" s="20">
        <v>2310</v>
      </c>
      <c r="N257" s="20">
        <v>2320</v>
      </c>
      <c r="O257" s="20">
        <v>0</v>
      </c>
      <c r="P257" s="20">
        <v>100</v>
      </c>
      <c r="Q257" s="20">
        <v>0</v>
      </c>
      <c r="R257" s="20">
        <v>0</v>
      </c>
      <c r="S257" s="20">
        <v>0</v>
      </c>
      <c r="T257" s="20">
        <v>100</v>
      </c>
      <c r="U257" s="20">
        <v>0</v>
      </c>
      <c r="V257" s="20">
        <v>1</v>
      </c>
    </row>
    <row r="258" spans="1:22" x14ac:dyDescent="0.35">
      <c r="A258" s="20">
        <v>773.3</v>
      </c>
      <c r="B258" s="20">
        <v>776.7</v>
      </c>
      <c r="C258" s="20">
        <v>0.79</v>
      </c>
      <c r="D258" s="20">
        <v>13.91</v>
      </c>
      <c r="E258" s="20">
        <v>86.09</v>
      </c>
      <c r="F258" s="20">
        <v>0.2324</v>
      </c>
      <c r="G258" s="20">
        <v>0.01</v>
      </c>
      <c r="H258" s="20">
        <v>99.15</v>
      </c>
      <c r="I258" s="20">
        <v>3.0000000000000001E-3</v>
      </c>
      <c r="J258" s="20">
        <v>0.88800000000000001</v>
      </c>
      <c r="M258" s="20">
        <v>2320</v>
      </c>
      <c r="N258" s="20">
        <v>2330</v>
      </c>
      <c r="O258" s="20">
        <v>0</v>
      </c>
      <c r="P258" s="20">
        <v>100</v>
      </c>
      <c r="Q258" s="20">
        <v>0</v>
      </c>
      <c r="R258" s="20">
        <v>0</v>
      </c>
      <c r="S258" s="20">
        <v>0</v>
      </c>
      <c r="T258" s="20">
        <v>100</v>
      </c>
      <c r="U258" s="20">
        <v>0</v>
      </c>
      <c r="V258" s="20">
        <v>1</v>
      </c>
    </row>
    <row r="259" spans="1:22" x14ac:dyDescent="0.35">
      <c r="A259" s="20">
        <v>776.7</v>
      </c>
      <c r="B259" s="20">
        <v>780</v>
      </c>
      <c r="C259" s="20">
        <v>0.81</v>
      </c>
      <c r="D259" s="20">
        <v>14.72</v>
      </c>
      <c r="E259" s="20">
        <v>85.28</v>
      </c>
      <c r="F259" s="20">
        <v>0.2455</v>
      </c>
      <c r="G259" s="20">
        <v>0.02</v>
      </c>
      <c r="H259" s="20">
        <v>99.17</v>
      </c>
      <c r="I259" s="20">
        <v>6.0000000000000001E-3</v>
      </c>
      <c r="J259" s="20">
        <v>0.89100000000000001</v>
      </c>
      <c r="M259" s="20">
        <v>2330</v>
      </c>
      <c r="N259" s="20">
        <v>2340</v>
      </c>
      <c r="O259" s="20">
        <v>0</v>
      </c>
      <c r="P259" s="20">
        <v>100</v>
      </c>
      <c r="Q259" s="20">
        <v>0</v>
      </c>
      <c r="R259" s="20">
        <v>0</v>
      </c>
      <c r="S259" s="20">
        <v>0</v>
      </c>
      <c r="T259" s="20">
        <v>100</v>
      </c>
      <c r="U259" s="20">
        <v>0</v>
      </c>
      <c r="V259" s="20">
        <v>1</v>
      </c>
    </row>
    <row r="260" spans="1:22" x14ac:dyDescent="0.35">
      <c r="A260" s="20">
        <v>780</v>
      </c>
      <c r="B260" s="20">
        <v>783.3</v>
      </c>
      <c r="C260" s="20">
        <v>0.86</v>
      </c>
      <c r="D260" s="20">
        <v>15.58</v>
      </c>
      <c r="E260" s="20">
        <v>84.42</v>
      </c>
      <c r="F260" s="20">
        <v>0.2606</v>
      </c>
      <c r="G260" s="20">
        <v>0.01</v>
      </c>
      <c r="H260" s="20">
        <v>99.18</v>
      </c>
      <c r="I260" s="20">
        <v>3.0000000000000001E-3</v>
      </c>
      <c r="J260" s="20">
        <v>0.89200000000000002</v>
      </c>
      <c r="M260" s="20">
        <v>2340</v>
      </c>
      <c r="N260" s="20">
        <v>2350</v>
      </c>
      <c r="O260" s="20">
        <v>0</v>
      </c>
      <c r="P260" s="20">
        <v>100</v>
      </c>
      <c r="Q260" s="20">
        <v>0</v>
      </c>
      <c r="R260" s="20">
        <v>0</v>
      </c>
      <c r="S260" s="20">
        <v>0</v>
      </c>
      <c r="T260" s="20">
        <v>100</v>
      </c>
      <c r="U260" s="20">
        <v>0</v>
      </c>
      <c r="V260" s="20">
        <v>1</v>
      </c>
    </row>
    <row r="261" spans="1:22" x14ac:dyDescent="0.35">
      <c r="A261" s="20">
        <v>783.3</v>
      </c>
      <c r="B261" s="20">
        <v>786.7</v>
      </c>
      <c r="C261" s="20">
        <v>0.92</v>
      </c>
      <c r="D261" s="20">
        <v>16.5</v>
      </c>
      <c r="E261" s="20">
        <v>83.5</v>
      </c>
      <c r="F261" s="20">
        <v>0.27060000000000001</v>
      </c>
      <c r="G261" s="20">
        <v>0.01</v>
      </c>
      <c r="H261" s="20">
        <v>99.19</v>
      </c>
      <c r="I261" s="20">
        <v>3.0000000000000001E-3</v>
      </c>
      <c r="J261" s="20">
        <v>0.86399999999999999</v>
      </c>
      <c r="M261" s="20">
        <v>2350</v>
      </c>
      <c r="N261" s="20">
        <v>2360</v>
      </c>
      <c r="O261" s="20">
        <v>0</v>
      </c>
      <c r="P261" s="20">
        <v>100</v>
      </c>
      <c r="Q261" s="20">
        <v>0</v>
      </c>
      <c r="R261" s="20">
        <v>0</v>
      </c>
      <c r="S261" s="20">
        <v>0</v>
      </c>
      <c r="T261" s="20">
        <v>100</v>
      </c>
      <c r="U261" s="20">
        <v>0</v>
      </c>
      <c r="V261" s="20">
        <v>1</v>
      </c>
    </row>
    <row r="262" spans="1:22" x14ac:dyDescent="0.35">
      <c r="A262" s="20">
        <v>786.7</v>
      </c>
      <c r="B262" s="20">
        <v>790</v>
      </c>
      <c r="C262" s="20">
        <v>0.92</v>
      </c>
      <c r="D262" s="20">
        <v>17.420000000000002</v>
      </c>
      <c r="E262" s="20">
        <v>82.58</v>
      </c>
      <c r="F262" s="20">
        <v>0.27879999999999999</v>
      </c>
      <c r="G262" s="20">
        <v>0.01</v>
      </c>
      <c r="H262" s="20">
        <v>99.2</v>
      </c>
      <c r="I262" s="20">
        <v>3.0000000000000001E-3</v>
      </c>
      <c r="J262" s="20">
        <v>0.88900000000000001</v>
      </c>
      <c r="M262" s="20">
        <v>2360</v>
      </c>
      <c r="N262" s="20">
        <v>2370</v>
      </c>
      <c r="O262" s="20">
        <v>0</v>
      </c>
      <c r="P262" s="20">
        <v>100</v>
      </c>
      <c r="Q262" s="20">
        <v>0</v>
      </c>
      <c r="R262" s="20">
        <v>0</v>
      </c>
      <c r="S262" s="20">
        <v>0</v>
      </c>
      <c r="T262" s="20">
        <v>100</v>
      </c>
      <c r="U262" s="20">
        <v>0</v>
      </c>
      <c r="V262" s="20">
        <v>1</v>
      </c>
    </row>
    <row r="263" spans="1:22" x14ac:dyDescent="0.35">
      <c r="A263" s="20">
        <v>790</v>
      </c>
      <c r="B263" s="20">
        <v>793.3</v>
      </c>
      <c r="C263" s="20">
        <v>0.95</v>
      </c>
      <c r="D263" s="20">
        <v>18.37</v>
      </c>
      <c r="E263" s="20">
        <v>81.63</v>
      </c>
      <c r="F263" s="20">
        <v>0.28789999999999999</v>
      </c>
      <c r="G263" s="20">
        <v>0.02</v>
      </c>
      <c r="H263" s="20">
        <v>99.22</v>
      </c>
      <c r="I263" s="20">
        <v>6.0000000000000001E-3</v>
      </c>
      <c r="J263" s="20">
        <v>0.90700000000000003</v>
      </c>
      <c r="M263" s="20">
        <v>2370</v>
      </c>
      <c r="N263" s="20">
        <v>2380</v>
      </c>
      <c r="O263" s="20">
        <v>0</v>
      </c>
      <c r="P263" s="20">
        <v>100</v>
      </c>
      <c r="Q263" s="20">
        <v>0</v>
      </c>
      <c r="R263" s="20">
        <v>0</v>
      </c>
      <c r="S263" s="20">
        <v>0</v>
      </c>
      <c r="T263" s="20">
        <v>100</v>
      </c>
      <c r="U263" s="20">
        <v>0</v>
      </c>
      <c r="V263" s="20">
        <v>1</v>
      </c>
    </row>
    <row r="264" spans="1:22" x14ac:dyDescent="0.35">
      <c r="A264" s="20">
        <v>793.3</v>
      </c>
      <c r="B264" s="20">
        <v>796.7</v>
      </c>
      <c r="C264" s="20">
        <v>0.98</v>
      </c>
      <c r="D264" s="20">
        <v>19.350000000000001</v>
      </c>
      <c r="E264" s="20">
        <v>80.650000000000006</v>
      </c>
      <c r="F264" s="20">
        <v>0.28820000000000001</v>
      </c>
      <c r="G264" s="20">
        <v>0.01</v>
      </c>
      <c r="H264" s="20">
        <v>99.23</v>
      </c>
      <c r="I264" s="20">
        <v>3.0000000000000001E-3</v>
      </c>
      <c r="J264" s="20">
        <v>0.89300000000000002</v>
      </c>
      <c r="M264" s="20">
        <v>2380</v>
      </c>
      <c r="N264" s="20">
        <v>2390</v>
      </c>
      <c r="O264" s="20">
        <v>0</v>
      </c>
      <c r="P264" s="20">
        <v>100</v>
      </c>
      <c r="Q264" s="20">
        <v>0</v>
      </c>
      <c r="R264" s="20">
        <v>0</v>
      </c>
      <c r="S264" s="20">
        <v>0</v>
      </c>
      <c r="T264" s="20">
        <v>100</v>
      </c>
      <c r="U264" s="20">
        <v>0</v>
      </c>
      <c r="V264" s="20">
        <v>1</v>
      </c>
    </row>
    <row r="265" spans="1:22" x14ac:dyDescent="0.35">
      <c r="A265" s="20">
        <v>796.7</v>
      </c>
      <c r="B265" s="20">
        <v>800</v>
      </c>
      <c r="C265" s="20">
        <v>0.96</v>
      </c>
      <c r="D265" s="20">
        <v>20.309999999999999</v>
      </c>
      <c r="E265" s="20">
        <v>79.69</v>
      </c>
      <c r="F265" s="20">
        <v>0.29089999999999999</v>
      </c>
      <c r="G265" s="20">
        <v>0.01</v>
      </c>
      <c r="H265" s="20">
        <v>99.24</v>
      </c>
      <c r="I265" s="20">
        <v>3.0000000000000001E-3</v>
      </c>
      <c r="J265" s="20">
        <v>0.90200000000000002</v>
      </c>
      <c r="M265" s="20">
        <v>2390</v>
      </c>
      <c r="N265" s="20">
        <v>2400</v>
      </c>
      <c r="O265" s="20">
        <v>0</v>
      </c>
      <c r="P265" s="20">
        <v>100</v>
      </c>
      <c r="Q265" s="20">
        <v>0</v>
      </c>
      <c r="R265" s="20">
        <v>0</v>
      </c>
      <c r="S265" s="20">
        <v>0</v>
      </c>
      <c r="T265" s="20">
        <v>100</v>
      </c>
      <c r="U265" s="20">
        <v>0</v>
      </c>
      <c r="V265" s="20">
        <v>1</v>
      </c>
    </row>
    <row r="266" spans="1:22" x14ac:dyDescent="0.35">
      <c r="A266" s="20">
        <v>800</v>
      </c>
      <c r="B266" s="20">
        <v>803.3</v>
      </c>
      <c r="C266" s="20">
        <v>0.96</v>
      </c>
      <c r="D266" s="20">
        <v>21.27</v>
      </c>
      <c r="E266" s="20">
        <v>78.73</v>
      </c>
      <c r="F266" s="20">
        <v>0.29089999999999999</v>
      </c>
      <c r="G266" s="20">
        <v>0.02</v>
      </c>
      <c r="H266" s="20">
        <v>99.26</v>
      </c>
      <c r="I266" s="20">
        <v>6.0000000000000001E-3</v>
      </c>
      <c r="J266" s="20">
        <v>0.90800000000000003</v>
      </c>
      <c r="M266" s="20">
        <v>2400</v>
      </c>
      <c r="N266" s="20">
        <v>2410</v>
      </c>
      <c r="O266" s="20">
        <v>0</v>
      </c>
      <c r="P266" s="20">
        <v>100</v>
      </c>
      <c r="Q266" s="20">
        <v>0</v>
      </c>
      <c r="R266" s="20">
        <v>0</v>
      </c>
      <c r="S266" s="20">
        <v>0</v>
      </c>
      <c r="T266" s="20">
        <v>100</v>
      </c>
      <c r="U266" s="20">
        <v>0</v>
      </c>
      <c r="V266" s="20">
        <v>1</v>
      </c>
    </row>
    <row r="267" spans="1:22" x14ac:dyDescent="0.35">
      <c r="A267" s="20">
        <v>803.3</v>
      </c>
      <c r="B267" s="20">
        <v>806.7</v>
      </c>
      <c r="C267" s="20">
        <v>0.99</v>
      </c>
      <c r="D267" s="20">
        <v>22.26</v>
      </c>
      <c r="E267" s="20">
        <v>77.739999999999995</v>
      </c>
      <c r="F267" s="20">
        <v>0.29120000000000001</v>
      </c>
      <c r="G267" s="20">
        <v>0.01</v>
      </c>
      <c r="H267" s="20">
        <v>99.27</v>
      </c>
      <c r="I267" s="20">
        <v>3.0000000000000001E-3</v>
      </c>
      <c r="J267" s="20">
        <v>0.91100000000000003</v>
      </c>
      <c r="M267" s="20">
        <v>2410</v>
      </c>
      <c r="N267" s="20">
        <v>2420</v>
      </c>
      <c r="O267" s="20">
        <v>0</v>
      </c>
      <c r="P267" s="20">
        <v>100</v>
      </c>
      <c r="Q267" s="20">
        <v>0</v>
      </c>
      <c r="R267" s="20">
        <v>0</v>
      </c>
      <c r="S267" s="20">
        <v>0</v>
      </c>
      <c r="T267" s="20">
        <v>100</v>
      </c>
      <c r="U267" s="20">
        <v>0</v>
      </c>
      <c r="V267" s="20">
        <v>1</v>
      </c>
    </row>
    <row r="268" spans="1:22" x14ac:dyDescent="0.35">
      <c r="A268" s="20">
        <v>806.7</v>
      </c>
      <c r="B268" s="20">
        <v>810</v>
      </c>
      <c r="C268" s="20">
        <v>0.95</v>
      </c>
      <c r="D268" s="20">
        <v>23.21</v>
      </c>
      <c r="E268" s="20">
        <v>76.790000000000006</v>
      </c>
      <c r="F268" s="20">
        <v>0.28789999999999999</v>
      </c>
      <c r="G268" s="20">
        <v>0.01</v>
      </c>
      <c r="H268" s="20">
        <v>99.28</v>
      </c>
      <c r="I268" s="20">
        <v>3.0000000000000001E-3</v>
      </c>
      <c r="J268" s="20">
        <v>0.90100000000000002</v>
      </c>
      <c r="M268" s="20">
        <v>2420</v>
      </c>
      <c r="N268" s="20">
        <v>2430</v>
      </c>
      <c r="O268" s="20">
        <v>0</v>
      </c>
      <c r="P268" s="20">
        <v>100</v>
      </c>
      <c r="Q268" s="20">
        <v>0</v>
      </c>
      <c r="R268" s="20">
        <v>0</v>
      </c>
      <c r="S268" s="20">
        <v>0</v>
      </c>
      <c r="T268" s="20">
        <v>100</v>
      </c>
      <c r="U268" s="20">
        <v>0</v>
      </c>
      <c r="V268" s="20">
        <v>1</v>
      </c>
    </row>
    <row r="269" spans="1:22" x14ac:dyDescent="0.35">
      <c r="A269" s="20">
        <v>810</v>
      </c>
      <c r="B269" s="20">
        <v>813.3</v>
      </c>
      <c r="C269" s="20">
        <v>0.94</v>
      </c>
      <c r="D269" s="20">
        <v>24.15</v>
      </c>
      <c r="E269" s="20">
        <v>75.849999999999994</v>
      </c>
      <c r="F269" s="20">
        <v>0.2848</v>
      </c>
      <c r="G269" s="20">
        <v>0.02</v>
      </c>
      <c r="H269" s="20">
        <v>99.3</v>
      </c>
      <c r="I269" s="20">
        <v>6.0000000000000001E-3</v>
      </c>
      <c r="J269" s="20">
        <v>0.89100000000000001</v>
      </c>
      <c r="M269" s="20">
        <v>2430</v>
      </c>
      <c r="N269" s="20">
        <v>2440</v>
      </c>
      <c r="O269" s="20">
        <v>0</v>
      </c>
      <c r="P269" s="20">
        <v>100</v>
      </c>
      <c r="Q269" s="20">
        <v>0</v>
      </c>
      <c r="R269" s="20">
        <v>0</v>
      </c>
      <c r="S269" s="20">
        <v>0</v>
      </c>
      <c r="T269" s="20">
        <v>100</v>
      </c>
      <c r="U269" s="20">
        <v>0</v>
      </c>
      <c r="V269" s="20">
        <v>1</v>
      </c>
    </row>
    <row r="270" spans="1:22" x14ac:dyDescent="0.35">
      <c r="A270" s="20">
        <v>813.3</v>
      </c>
      <c r="B270" s="20">
        <v>816.7</v>
      </c>
      <c r="C270" s="20">
        <v>0.97</v>
      </c>
      <c r="D270" s="20">
        <v>25.12</v>
      </c>
      <c r="E270" s="20">
        <v>74.88</v>
      </c>
      <c r="F270" s="20">
        <v>0.2853</v>
      </c>
      <c r="G270" s="20">
        <v>0.01</v>
      </c>
      <c r="H270" s="20">
        <v>99.31</v>
      </c>
      <c r="I270" s="20">
        <v>3.0000000000000001E-3</v>
      </c>
      <c r="J270" s="20">
        <v>0.9</v>
      </c>
      <c r="M270" s="20">
        <v>2440</v>
      </c>
      <c r="N270" s="20">
        <v>2450</v>
      </c>
      <c r="O270" s="20">
        <v>0</v>
      </c>
      <c r="P270" s="20">
        <v>100</v>
      </c>
      <c r="Q270" s="20">
        <v>0</v>
      </c>
      <c r="R270" s="20">
        <v>0</v>
      </c>
      <c r="S270" s="20">
        <v>0</v>
      </c>
      <c r="T270" s="20">
        <v>100</v>
      </c>
      <c r="U270" s="20">
        <v>0</v>
      </c>
      <c r="V270" s="20">
        <v>1</v>
      </c>
    </row>
    <row r="271" spans="1:22" x14ac:dyDescent="0.35">
      <c r="A271" s="20">
        <v>816.7</v>
      </c>
      <c r="B271" s="20">
        <v>820</v>
      </c>
      <c r="C271" s="20">
        <v>0.94</v>
      </c>
      <c r="D271" s="20">
        <v>26.06</v>
      </c>
      <c r="E271" s="20">
        <v>73.94</v>
      </c>
      <c r="F271" s="20">
        <v>0.2848</v>
      </c>
      <c r="G271" s="20">
        <v>0.01</v>
      </c>
      <c r="H271" s="20">
        <v>99.32</v>
      </c>
      <c r="I271" s="20">
        <v>3.0000000000000001E-3</v>
      </c>
      <c r="J271" s="20">
        <v>0.89800000000000002</v>
      </c>
      <c r="M271" s="20">
        <v>2450</v>
      </c>
      <c r="N271" s="20">
        <v>2460</v>
      </c>
      <c r="O271" s="20">
        <v>0</v>
      </c>
      <c r="P271" s="20">
        <v>100</v>
      </c>
      <c r="Q271" s="20">
        <v>0</v>
      </c>
      <c r="R271" s="20">
        <v>0</v>
      </c>
      <c r="S271" s="20">
        <v>0</v>
      </c>
      <c r="T271" s="20">
        <v>100</v>
      </c>
      <c r="U271" s="20">
        <v>0</v>
      </c>
      <c r="V271" s="20">
        <v>1</v>
      </c>
    </row>
    <row r="272" spans="1:22" x14ac:dyDescent="0.35">
      <c r="A272" s="20">
        <v>820</v>
      </c>
      <c r="B272" s="20">
        <v>823.3</v>
      </c>
      <c r="C272" s="20">
        <v>0.92</v>
      </c>
      <c r="D272" s="20">
        <v>26.98</v>
      </c>
      <c r="E272" s="20">
        <v>73.02</v>
      </c>
      <c r="F272" s="20">
        <v>0.27879999999999999</v>
      </c>
      <c r="G272" s="20">
        <v>0.01</v>
      </c>
      <c r="H272" s="20">
        <v>99.33</v>
      </c>
      <c r="I272" s="20">
        <v>3.0000000000000001E-3</v>
      </c>
      <c r="J272" s="20">
        <v>0.91</v>
      </c>
      <c r="M272" s="20">
        <v>2460</v>
      </c>
      <c r="N272" s="20">
        <v>2470</v>
      </c>
      <c r="O272" s="20">
        <v>0</v>
      </c>
      <c r="P272" s="20">
        <v>100</v>
      </c>
      <c r="Q272" s="20">
        <v>0</v>
      </c>
      <c r="R272" s="20">
        <v>0</v>
      </c>
      <c r="S272" s="20">
        <v>0</v>
      </c>
      <c r="T272" s="20">
        <v>100</v>
      </c>
      <c r="U272" s="20">
        <v>0</v>
      </c>
      <c r="V272" s="20">
        <v>1</v>
      </c>
    </row>
    <row r="273" spans="1:22" x14ac:dyDescent="0.35">
      <c r="A273" s="20">
        <v>823.3</v>
      </c>
      <c r="B273" s="20">
        <v>826.7</v>
      </c>
      <c r="C273" s="20">
        <v>0.95</v>
      </c>
      <c r="D273" s="20">
        <v>27.93</v>
      </c>
      <c r="E273" s="20">
        <v>72.069999999999993</v>
      </c>
      <c r="F273" s="20">
        <v>0.27939999999999998</v>
      </c>
      <c r="G273" s="20">
        <v>0.01</v>
      </c>
      <c r="H273" s="20">
        <v>99.34</v>
      </c>
      <c r="I273" s="20">
        <v>3.0000000000000001E-3</v>
      </c>
      <c r="J273" s="20">
        <v>0.89500000000000002</v>
      </c>
      <c r="M273" s="20">
        <v>2470</v>
      </c>
      <c r="N273" s="20">
        <v>2480</v>
      </c>
      <c r="O273" s="20">
        <v>0</v>
      </c>
      <c r="P273" s="20">
        <v>100</v>
      </c>
      <c r="Q273" s="20">
        <v>0</v>
      </c>
      <c r="R273" s="20">
        <v>0</v>
      </c>
      <c r="S273" s="20">
        <v>0</v>
      </c>
      <c r="T273" s="20">
        <v>100</v>
      </c>
      <c r="U273" s="20">
        <v>0</v>
      </c>
      <c r="V273" s="20">
        <v>1</v>
      </c>
    </row>
    <row r="274" spans="1:22" x14ac:dyDescent="0.35">
      <c r="A274" s="20">
        <v>826.7</v>
      </c>
      <c r="B274" s="20">
        <v>830</v>
      </c>
      <c r="C274" s="20">
        <v>0.91</v>
      </c>
      <c r="D274" s="20">
        <v>28.84</v>
      </c>
      <c r="E274" s="20">
        <v>71.16</v>
      </c>
      <c r="F274" s="20">
        <v>0.27579999999999999</v>
      </c>
      <c r="G274" s="20">
        <v>0.02</v>
      </c>
      <c r="H274" s="20">
        <v>99.36</v>
      </c>
      <c r="I274" s="20">
        <v>6.0000000000000001E-3</v>
      </c>
      <c r="J274" s="20">
        <v>0.91300000000000003</v>
      </c>
      <c r="M274" s="20">
        <v>2480</v>
      </c>
      <c r="N274" s="20">
        <v>2490</v>
      </c>
      <c r="O274" s="20">
        <v>0</v>
      </c>
      <c r="P274" s="20">
        <v>100</v>
      </c>
      <c r="Q274" s="20">
        <v>0</v>
      </c>
      <c r="R274" s="20">
        <v>0</v>
      </c>
      <c r="S274" s="20">
        <v>0</v>
      </c>
      <c r="T274" s="20">
        <v>100</v>
      </c>
      <c r="U274" s="20">
        <v>0</v>
      </c>
      <c r="V274" s="20">
        <v>1</v>
      </c>
    </row>
    <row r="275" spans="1:22" x14ac:dyDescent="0.35">
      <c r="A275" s="20">
        <v>830</v>
      </c>
      <c r="B275" s="20">
        <v>833.3</v>
      </c>
      <c r="C275" s="20">
        <v>0.92</v>
      </c>
      <c r="D275" s="20">
        <v>29.76</v>
      </c>
      <c r="E275" s="20">
        <v>70.239999999999995</v>
      </c>
      <c r="F275" s="20">
        <v>0.27879999999999999</v>
      </c>
      <c r="G275" s="20">
        <v>0.01</v>
      </c>
      <c r="H275" s="20">
        <v>99.37</v>
      </c>
      <c r="I275" s="20">
        <v>3.0000000000000001E-3</v>
      </c>
      <c r="J275" s="20">
        <v>0.91</v>
      </c>
      <c r="M275" s="20">
        <v>2490</v>
      </c>
      <c r="N275" s="20">
        <v>2500</v>
      </c>
      <c r="O275" s="20">
        <v>0</v>
      </c>
      <c r="P275" s="20">
        <v>100</v>
      </c>
      <c r="Q275" s="20">
        <v>0</v>
      </c>
      <c r="R275" s="20">
        <v>0</v>
      </c>
      <c r="S275" s="20">
        <v>0</v>
      </c>
      <c r="T275" s="20">
        <v>100</v>
      </c>
      <c r="U275" s="20">
        <v>0</v>
      </c>
      <c r="V275" s="20">
        <v>1</v>
      </c>
    </row>
    <row r="276" spans="1:22" x14ac:dyDescent="0.35">
      <c r="A276" s="20">
        <v>833.3</v>
      </c>
      <c r="B276" s="20">
        <v>836.7</v>
      </c>
      <c r="C276" s="20">
        <v>0.96</v>
      </c>
      <c r="D276" s="20">
        <v>30.72</v>
      </c>
      <c r="E276" s="20">
        <v>69.28</v>
      </c>
      <c r="F276" s="20">
        <v>0.28239999999999998</v>
      </c>
      <c r="G276" s="20">
        <v>0.01</v>
      </c>
      <c r="H276" s="20">
        <v>99.38</v>
      </c>
      <c r="I276" s="20">
        <v>3.0000000000000001E-3</v>
      </c>
      <c r="J276" s="20">
        <v>0.84199999999999997</v>
      </c>
      <c r="M276" s="20">
        <v>2500</v>
      </c>
      <c r="N276" s="20">
        <v>2510</v>
      </c>
      <c r="O276" s="20">
        <v>0</v>
      </c>
      <c r="P276" s="20">
        <v>100</v>
      </c>
      <c r="Q276" s="20">
        <v>0</v>
      </c>
      <c r="R276" s="20">
        <v>0</v>
      </c>
      <c r="S276" s="20">
        <v>0</v>
      </c>
      <c r="T276" s="20">
        <v>100</v>
      </c>
      <c r="U276" s="20">
        <v>0</v>
      </c>
      <c r="V276" s="20">
        <v>1</v>
      </c>
    </row>
    <row r="277" spans="1:22" x14ac:dyDescent="0.35">
      <c r="A277" s="20">
        <v>836.7</v>
      </c>
      <c r="B277" s="20">
        <v>840</v>
      </c>
      <c r="C277" s="20">
        <v>0.93</v>
      </c>
      <c r="D277" s="20">
        <v>31.65</v>
      </c>
      <c r="E277" s="20">
        <v>68.349999999999994</v>
      </c>
      <c r="F277" s="20">
        <v>0.28179999999999999</v>
      </c>
      <c r="G277" s="20">
        <v>0.01</v>
      </c>
      <c r="H277" s="20">
        <v>99.39</v>
      </c>
      <c r="I277" s="20">
        <v>3.0000000000000001E-3</v>
      </c>
      <c r="J277" s="20">
        <v>0.88300000000000001</v>
      </c>
      <c r="M277" s="20">
        <v>2510</v>
      </c>
      <c r="N277" s="20">
        <v>2520</v>
      </c>
      <c r="O277" s="20">
        <v>0</v>
      </c>
      <c r="P277" s="20">
        <v>100</v>
      </c>
      <c r="Q277" s="20">
        <v>0</v>
      </c>
      <c r="R277" s="20">
        <v>0</v>
      </c>
      <c r="S277" s="20">
        <v>0</v>
      </c>
      <c r="T277" s="20">
        <v>100</v>
      </c>
      <c r="U277" s="20">
        <v>0</v>
      </c>
      <c r="V277" s="20">
        <v>1</v>
      </c>
    </row>
    <row r="278" spans="1:22" x14ac:dyDescent="0.35">
      <c r="A278" s="20">
        <v>840</v>
      </c>
      <c r="B278" s="20">
        <v>843.3</v>
      </c>
      <c r="C278" s="20">
        <v>0.94</v>
      </c>
      <c r="D278" s="20">
        <v>32.590000000000003</v>
      </c>
      <c r="E278" s="20">
        <v>67.41</v>
      </c>
      <c r="F278" s="20">
        <v>0.2848</v>
      </c>
      <c r="G278" s="20">
        <v>0.01</v>
      </c>
      <c r="H278" s="20">
        <v>99.4</v>
      </c>
      <c r="I278" s="20">
        <v>3.0000000000000001E-3</v>
      </c>
      <c r="J278" s="20">
        <v>0.90200000000000002</v>
      </c>
      <c r="M278" s="20">
        <v>2520</v>
      </c>
      <c r="N278" s="20">
        <v>2530</v>
      </c>
      <c r="O278" s="20">
        <v>0</v>
      </c>
      <c r="P278" s="20">
        <v>100</v>
      </c>
      <c r="Q278" s="20">
        <v>0</v>
      </c>
      <c r="R278" s="20">
        <v>0</v>
      </c>
      <c r="S278" s="20">
        <v>0</v>
      </c>
      <c r="T278" s="20">
        <v>100</v>
      </c>
      <c r="U278" s="20">
        <v>0</v>
      </c>
      <c r="V278" s="20">
        <v>1</v>
      </c>
    </row>
    <row r="279" spans="1:22" x14ac:dyDescent="0.35">
      <c r="A279" s="20">
        <v>843.3</v>
      </c>
      <c r="B279" s="20">
        <v>846.7</v>
      </c>
      <c r="C279" s="20">
        <v>0.98</v>
      </c>
      <c r="D279" s="20">
        <v>33.57</v>
      </c>
      <c r="E279" s="20">
        <v>66.430000000000007</v>
      </c>
      <c r="F279" s="20">
        <v>0.28820000000000001</v>
      </c>
      <c r="G279" s="20">
        <v>0.01</v>
      </c>
      <c r="H279" s="20">
        <v>99.41</v>
      </c>
      <c r="I279" s="20">
        <v>3.0000000000000001E-3</v>
      </c>
      <c r="J279" s="20">
        <v>0.90200000000000002</v>
      </c>
      <c r="M279" s="20">
        <v>2530</v>
      </c>
      <c r="N279" s="20">
        <v>2540</v>
      </c>
      <c r="O279" s="20">
        <v>0</v>
      </c>
      <c r="P279" s="20">
        <v>100</v>
      </c>
      <c r="Q279" s="20">
        <v>0</v>
      </c>
      <c r="R279" s="20">
        <v>0</v>
      </c>
      <c r="S279" s="20">
        <v>0</v>
      </c>
      <c r="T279" s="20">
        <v>100</v>
      </c>
      <c r="U279" s="20">
        <v>0</v>
      </c>
      <c r="V279" s="20">
        <v>1</v>
      </c>
    </row>
    <row r="280" spans="1:22" x14ac:dyDescent="0.35">
      <c r="A280" s="20">
        <v>846.7</v>
      </c>
      <c r="B280" s="20">
        <v>850</v>
      </c>
      <c r="C280" s="20">
        <v>0.96</v>
      </c>
      <c r="D280" s="20">
        <v>34.53</v>
      </c>
      <c r="E280" s="20">
        <v>65.47</v>
      </c>
      <c r="F280" s="20">
        <v>0.29089999999999999</v>
      </c>
      <c r="G280" s="20">
        <v>0.02</v>
      </c>
      <c r="H280" s="20">
        <v>99.43</v>
      </c>
      <c r="I280" s="20">
        <v>6.0000000000000001E-3</v>
      </c>
      <c r="J280" s="20">
        <v>0.91200000000000003</v>
      </c>
      <c r="M280" s="20">
        <v>2540</v>
      </c>
      <c r="N280" s="20">
        <v>2550</v>
      </c>
      <c r="O280" s="20">
        <v>0</v>
      </c>
      <c r="P280" s="20">
        <v>100</v>
      </c>
      <c r="Q280" s="20">
        <v>0</v>
      </c>
      <c r="R280" s="20">
        <v>0</v>
      </c>
      <c r="S280" s="20">
        <v>0</v>
      </c>
      <c r="T280" s="20">
        <v>100</v>
      </c>
      <c r="U280" s="20">
        <v>0</v>
      </c>
      <c r="V280" s="20">
        <v>1</v>
      </c>
    </row>
    <row r="281" spans="1:22" x14ac:dyDescent="0.35">
      <c r="A281" s="20">
        <v>850</v>
      </c>
      <c r="B281" s="20">
        <v>853.3</v>
      </c>
      <c r="C281" s="20">
        <v>0.99</v>
      </c>
      <c r="D281" s="20">
        <v>35.520000000000003</v>
      </c>
      <c r="E281" s="20">
        <v>64.48</v>
      </c>
      <c r="F281" s="20">
        <v>0.3</v>
      </c>
      <c r="G281" s="20">
        <v>0.01</v>
      </c>
      <c r="H281" s="20">
        <v>99.44</v>
      </c>
      <c r="I281" s="20">
        <v>3.0000000000000001E-3</v>
      </c>
      <c r="J281" s="20">
        <v>0.91600000000000004</v>
      </c>
      <c r="M281" s="20">
        <v>2550</v>
      </c>
      <c r="N281" s="20">
        <v>2560</v>
      </c>
      <c r="O281" s="20">
        <v>0</v>
      </c>
      <c r="P281" s="20">
        <v>100</v>
      </c>
      <c r="Q281" s="20">
        <v>0</v>
      </c>
      <c r="R281" s="20">
        <v>0</v>
      </c>
      <c r="S281" s="20">
        <v>0</v>
      </c>
      <c r="T281" s="20">
        <v>100</v>
      </c>
      <c r="U281" s="20">
        <v>0</v>
      </c>
      <c r="V281" s="20">
        <v>1</v>
      </c>
    </row>
    <row r="282" spans="1:22" x14ac:dyDescent="0.35">
      <c r="A282" s="20">
        <v>853.3</v>
      </c>
      <c r="B282" s="20">
        <v>856.7</v>
      </c>
      <c r="C282" s="20">
        <v>1.04</v>
      </c>
      <c r="D282" s="20">
        <v>36.56</v>
      </c>
      <c r="E282" s="20">
        <v>63.44</v>
      </c>
      <c r="F282" s="20">
        <v>0.30590000000000001</v>
      </c>
      <c r="G282" s="20">
        <v>0.01</v>
      </c>
      <c r="H282" s="20">
        <v>99.45</v>
      </c>
      <c r="I282" s="20">
        <v>3.0000000000000001E-3</v>
      </c>
      <c r="J282" s="20">
        <v>0.91400000000000003</v>
      </c>
      <c r="M282" s="20">
        <v>2560</v>
      </c>
      <c r="N282" s="20">
        <v>2570</v>
      </c>
      <c r="O282" s="20">
        <v>0</v>
      </c>
      <c r="P282" s="20">
        <v>100</v>
      </c>
      <c r="Q282" s="20">
        <v>0</v>
      </c>
      <c r="R282" s="20">
        <v>0</v>
      </c>
      <c r="S282" s="20">
        <v>0</v>
      </c>
      <c r="T282" s="20">
        <v>100</v>
      </c>
      <c r="U282" s="20">
        <v>0</v>
      </c>
      <c r="V282" s="20">
        <v>1</v>
      </c>
    </row>
    <row r="283" spans="1:22" x14ac:dyDescent="0.35">
      <c r="A283" s="20">
        <v>856.7</v>
      </c>
      <c r="B283" s="20">
        <v>860</v>
      </c>
      <c r="C283" s="20">
        <v>1.04</v>
      </c>
      <c r="D283" s="20">
        <v>37.6</v>
      </c>
      <c r="E283" s="20">
        <v>62.4</v>
      </c>
      <c r="F283" s="20">
        <v>0.31519999999999998</v>
      </c>
      <c r="G283" s="20">
        <v>0.01</v>
      </c>
      <c r="H283" s="20">
        <v>99.46</v>
      </c>
      <c r="I283" s="20">
        <v>3.0000000000000001E-3</v>
      </c>
      <c r="J283" s="20">
        <v>0.89800000000000002</v>
      </c>
      <c r="M283" s="20">
        <v>2570</v>
      </c>
      <c r="N283" s="20">
        <v>2580</v>
      </c>
      <c r="O283" s="20">
        <v>0</v>
      </c>
      <c r="P283" s="20">
        <v>100</v>
      </c>
      <c r="Q283" s="20">
        <v>0</v>
      </c>
      <c r="R283" s="20">
        <v>0</v>
      </c>
      <c r="S283" s="20">
        <v>0</v>
      </c>
      <c r="T283" s="20">
        <v>100</v>
      </c>
      <c r="U283" s="20">
        <v>0</v>
      </c>
      <c r="V283" s="20">
        <v>1</v>
      </c>
    </row>
    <row r="284" spans="1:22" x14ac:dyDescent="0.35">
      <c r="A284" s="20">
        <v>860</v>
      </c>
      <c r="B284" s="20">
        <v>863.3</v>
      </c>
      <c r="C284" s="20">
        <v>1.07</v>
      </c>
      <c r="D284" s="20">
        <v>38.67</v>
      </c>
      <c r="E284" s="20">
        <v>61.33</v>
      </c>
      <c r="F284" s="20">
        <v>0.32419999999999999</v>
      </c>
      <c r="G284" s="20">
        <v>0.01</v>
      </c>
      <c r="H284" s="20">
        <v>99.47</v>
      </c>
      <c r="I284" s="20">
        <v>3.0000000000000001E-3</v>
      </c>
      <c r="J284" s="20">
        <v>0.88500000000000001</v>
      </c>
      <c r="M284" s="20">
        <v>2580</v>
      </c>
      <c r="N284" s="20">
        <v>2590</v>
      </c>
      <c r="O284" s="20">
        <v>0</v>
      </c>
      <c r="P284" s="20">
        <v>100</v>
      </c>
      <c r="Q284" s="20">
        <v>0</v>
      </c>
      <c r="R284" s="20">
        <v>0</v>
      </c>
      <c r="S284" s="20">
        <v>0</v>
      </c>
      <c r="T284" s="20">
        <v>100</v>
      </c>
      <c r="U284" s="20">
        <v>0</v>
      </c>
      <c r="V284" s="20">
        <v>1</v>
      </c>
    </row>
    <row r="285" spans="1:22" x14ac:dyDescent="0.35">
      <c r="A285" s="20">
        <v>863.3</v>
      </c>
      <c r="B285" s="20">
        <v>866.7</v>
      </c>
      <c r="C285" s="20">
        <v>1.1200000000000001</v>
      </c>
      <c r="D285" s="20">
        <v>39.79</v>
      </c>
      <c r="E285" s="20">
        <v>60.21</v>
      </c>
      <c r="F285" s="20">
        <v>0.32940000000000003</v>
      </c>
      <c r="G285" s="20">
        <v>0.01</v>
      </c>
      <c r="H285" s="20">
        <v>99.48</v>
      </c>
      <c r="I285" s="20">
        <v>3.0000000000000001E-3</v>
      </c>
      <c r="J285" s="20">
        <v>0.91</v>
      </c>
      <c r="M285" s="20">
        <v>2590</v>
      </c>
      <c r="N285" s="20">
        <v>2600</v>
      </c>
      <c r="O285" s="20">
        <v>0</v>
      </c>
      <c r="P285" s="20">
        <v>100</v>
      </c>
      <c r="Q285" s="20">
        <v>0</v>
      </c>
      <c r="R285" s="20">
        <v>0</v>
      </c>
      <c r="S285" s="20">
        <v>0</v>
      </c>
      <c r="T285" s="20">
        <v>100</v>
      </c>
      <c r="U285" s="20">
        <v>0</v>
      </c>
      <c r="V285" s="20">
        <v>1</v>
      </c>
    </row>
    <row r="286" spans="1:22" x14ac:dyDescent="0.35">
      <c r="A286" s="20">
        <v>866.7</v>
      </c>
      <c r="B286" s="20">
        <v>870</v>
      </c>
      <c r="C286" s="20">
        <v>1.0900000000000001</v>
      </c>
      <c r="D286" s="20">
        <v>40.880000000000003</v>
      </c>
      <c r="E286" s="20">
        <v>59.12</v>
      </c>
      <c r="F286" s="20">
        <v>0.33029999999999998</v>
      </c>
      <c r="G286" s="20">
        <v>0.02</v>
      </c>
      <c r="H286" s="20">
        <v>99.5</v>
      </c>
      <c r="I286" s="20">
        <v>6.0000000000000001E-3</v>
      </c>
      <c r="J286" s="20">
        <v>0.89</v>
      </c>
      <c r="M286" s="20">
        <v>2600</v>
      </c>
      <c r="N286" s="20">
        <v>2610</v>
      </c>
      <c r="O286" s="20">
        <v>0</v>
      </c>
      <c r="P286" s="20">
        <v>100</v>
      </c>
      <c r="Q286" s="20">
        <v>0</v>
      </c>
      <c r="R286" s="20">
        <v>0</v>
      </c>
      <c r="S286" s="20">
        <v>0</v>
      </c>
      <c r="T286" s="20">
        <v>100</v>
      </c>
      <c r="U286" s="20">
        <v>0</v>
      </c>
      <c r="V286" s="20">
        <v>1</v>
      </c>
    </row>
    <row r="287" spans="1:22" x14ac:dyDescent="0.35">
      <c r="A287" s="20">
        <v>870</v>
      </c>
      <c r="B287" s="20">
        <v>873.3</v>
      </c>
      <c r="C287" s="20">
        <v>1.1000000000000001</v>
      </c>
      <c r="D287" s="20">
        <v>41.98</v>
      </c>
      <c r="E287" s="20">
        <v>58.02</v>
      </c>
      <c r="F287" s="20">
        <v>0.33329999999999999</v>
      </c>
      <c r="G287" s="20">
        <v>0.01</v>
      </c>
      <c r="H287" s="20">
        <v>99.51</v>
      </c>
      <c r="I287" s="20">
        <v>3.0000000000000001E-3</v>
      </c>
      <c r="J287" s="20">
        <v>0.90800000000000003</v>
      </c>
      <c r="M287" s="20">
        <v>2610</v>
      </c>
      <c r="N287" s="20">
        <v>2620</v>
      </c>
      <c r="O287" s="20">
        <v>0</v>
      </c>
      <c r="P287" s="20">
        <v>100</v>
      </c>
      <c r="Q287" s="20">
        <v>0</v>
      </c>
      <c r="R287" s="20">
        <v>0</v>
      </c>
      <c r="S287" s="20">
        <v>0</v>
      </c>
      <c r="T287" s="20">
        <v>100</v>
      </c>
      <c r="U287" s="20">
        <v>0</v>
      </c>
      <c r="V287" s="20">
        <v>1</v>
      </c>
    </row>
    <row r="288" spans="1:22" x14ac:dyDescent="0.35">
      <c r="A288" s="20">
        <v>873.3</v>
      </c>
      <c r="B288" s="20">
        <v>876.7</v>
      </c>
      <c r="C288" s="20">
        <v>1.1399999999999999</v>
      </c>
      <c r="D288" s="20">
        <v>43.12</v>
      </c>
      <c r="E288" s="20">
        <v>56.88</v>
      </c>
      <c r="F288" s="20">
        <v>0.33529999999999999</v>
      </c>
      <c r="G288" s="20">
        <v>0.01</v>
      </c>
      <c r="H288" s="20">
        <v>99.52</v>
      </c>
      <c r="I288" s="20">
        <v>3.0000000000000001E-3</v>
      </c>
      <c r="J288" s="20">
        <v>0.90600000000000003</v>
      </c>
      <c r="M288" s="20">
        <v>2620</v>
      </c>
      <c r="N288" s="20">
        <v>2630</v>
      </c>
      <c r="O288" s="20">
        <v>0</v>
      </c>
      <c r="P288" s="20">
        <v>100</v>
      </c>
      <c r="Q288" s="20">
        <v>0</v>
      </c>
      <c r="R288" s="20">
        <v>0</v>
      </c>
      <c r="S288" s="20">
        <v>0</v>
      </c>
      <c r="T288" s="20">
        <v>100</v>
      </c>
      <c r="U288" s="20">
        <v>0</v>
      </c>
      <c r="V288" s="20">
        <v>1</v>
      </c>
    </row>
    <row r="289" spans="1:22" x14ac:dyDescent="0.35">
      <c r="A289" s="20">
        <v>876.7</v>
      </c>
      <c r="B289" s="20">
        <v>880</v>
      </c>
      <c r="C289" s="20">
        <v>1.1100000000000001</v>
      </c>
      <c r="D289" s="20">
        <v>44.23</v>
      </c>
      <c r="E289" s="20">
        <v>55.77</v>
      </c>
      <c r="F289" s="20">
        <v>0.33639999999999998</v>
      </c>
      <c r="G289" s="20">
        <v>0.02</v>
      </c>
      <c r="H289" s="20">
        <v>99.54</v>
      </c>
      <c r="I289" s="20">
        <v>6.0000000000000001E-3</v>
      </c>
      <c r="J289" s="20">
        <v>0.91600000000000004</v>
      </c>
      <c r="M289" s="20">
        <v>2630</v>
      </c>
      <c r="N289" s="20">
        <v>2640</v>
      </c>
      <c r="O289" s="20">
        <v>0</v>
      </c>
      <c r="P289" s="20">
        <v>100</v>
      </c>
      <c r="Q289" s="20">
        <v>0</v>
      </c>
      <c r="R289" s="20">
        <v>0</v>
      </c>
      <c r="S289" s="20">
        <v>0</v>
      </c>
      <c r="T289" s="20">
        <v>100</v>
      </c>
      <c r="U289" s="20">
        <v>0</v>
      </c>
      <c r="V289" s="20">
        <v>1</v>
      </c>
    </row>
    <row r="290" spans="1:22" x14ac:dyDescent="0.35">
      <c r="A290" s="20">
        <v>880</v>
      </c>
      <c r="B290" s="20">
        <v>883.3</v>
      </c>
      <c r="C290" s="20">
        <v>1.1299999999999999</v>
      </c>
      <c r="D290" s="20">
        <v>45.36</v>
      </c>
      <c r="E290" s="20">
        <v>54.64</v>
      </c>
      <c r="F290" s="20">
        <v>0.34239999999999998</v>
      </c>
      <c r="G290" s="20">
        <v>0.01</v>
      </c>
      <c r="H290" s="20">
        <v>99.55</v>
      </c>
      <c r="I290" s="20">
        <v>3.0000000000000001E-3</v>
      </c>
      <c r="J290" s="20">
        <v>0.90600000000000003</v>
      </c>
      <c r="M290" s="20">
        <v>2640</v>
      </c>
      <c r="N290" s="20">
        <v>2650</v>
      </c>
      <c r="O290" s="20">
        <v>0</v>
      </c>
      <c r="P290" s="20">
        <v>100</v>
      </c>
      <c r="Q290" s="20">
        <v>0</v>
      </c>
      <c r="R290" s="20">
        <v>0</v>
      </c>
      <c r="S290" s="20">
        <v>0</v>
      </c>
      <c r="T290" s="20">
        <v>100</v>
      </c>
      <c r="U290" s="20">
        <v>0</v>
      </c>
      <c r="V290" s="20">
        <v>1</v>
      </c>
    </row>
    <row r="291" spans="1:22" x14ac:dyDescent="0.35">
      <c r="A291" s="20">
        <v>883.3</v>
      </c>
      <c r="B291" s="20">
        <v>886.7</v>
      </c>
      <c r="C291" s="20">
        <v>1.1599999999999999</v>
      </c>
      <c r="D291" s="20">
        <v>46.52</v>
      </c>
      <c r="E291" s="20">
        <v>53.48</v>
      </c>
      <c r="F291" s="20">
        <v>0.3412</v>
      </c>
      <c r="G291" s="20">
        <v>0.01</v>
      </c>
      <c r="H291" s="20">
        <v>99.56</v>
      </c>
      <c r="I291" s="20">
        <v>3.0000000000000001E-3</v>
      </c>
      <c r="J291" s="20">
        <v>0.87</v>
      </c>
      <c r="M291" s="20">
        <v>2650</v>
      </c>
      <c r="N291" s="20">
        <v>2660</v>
      </c>
      <c r="O291" s="20">
        <v>0</v>
      </c>
      <c r="P291" s="20">
        <v>100</v>
      </c>
      <c r="Q291" s="20">
        <v>0</v>
      </c>
      <c r="R291" s="20">
        <v>0</v>
      </c>
      <c r="S291" s="20">
        <v>0</v>
      </c>
      <c r="T291" s="20">
        <v>100</v>
      </c>
      <c r="U291" s="20">
        <v>0</v>
      </c>
      <c r="V291" s="20">
        <v>1</v>
      </c>
    </row>
    <row r="292" spans="1:22" x14ac:dyDescent="0.35">
      <c r="A292" s="20">
        <v>886.7</v>
      </c>
      <c r="B292" s="20">
        <v>890</v>
      </c>
      <c r="C292" s="20">
        <v>1.1399999999999999</v>
      </c>
      <c r="D292" s="20">
        <v>47.66</v>
      </c>
      <c r="E292" s="20">
        <v>52.34</v>
      </c>
      <c r="F292" s="20">
        <v>0.34549999999999997</v>
      </c>
      <c r="G292" s="20">
        <v>0.01</v>
      </c>
      <c r="H292" s="20">
        <v>99.57</v>
      </c>
      <c r="I292" s="20">
        <v>3.0000000000000001E-3</v>
      </c>
      <c r="J292" s="20">
        <v>0.90400000000000003</v>
      </c>
      <c r="M292" s="20">
        <v>2660</v>
      </c>
      <c r="N292" s="20">
        <v>2670</v>
      </c>
      <c r="O292" s="20">
        <v>0</v>
      </c>
      <c r="P292" s="20">
        <v>100</v>
      </c>
      <c r="Q292" s="20">
        <v>0</v>
      </c>
      <c r="R292" s="20">
        <v>0</v>
      </c>
      <c r="S292" s="20">
        <v>0</v>
      </c>
      <c r="T292" s="20">
        <v>100</v>
      </c>
      <c r="U292" s="20">
        <v>0</v>
      </c>
      <c r="V292" s="20">
        <v>1</v>
      </c>
    </row>
    <row r="293" spans="1:22" x14ac:dyDescent="0.35">
      <c r="A293" s="20">
        <v>890</v>
      </c>
      <c r="B293" s="20">
        <v>893.3</v>
      </c>
      <c r="C293" s="20">
        <v>1.1299999999999999</v>
      </c>
      <c r="D293" s="20">
        <v>48.79</v>
      </c>
      <c r="E293" s="20">
        <v>51.21</v>
      </c>
      <c r="F293" s="20">
        <v>0.34239999999999998</v>
      </c>
      <c r="G293" s="20">
        <v>0.01</v>
      </c>
      <c r="H293" s="20">
        <v>99.58</v>
      </c>
      <c r="I293" s="20">
        <v>3.0000000000000001E-3</v>
      </c>
      <c r="J293" s="20">
        <v>0.877</v>
      </c>
      <c r="M293" s="20">
        <v>2670</v>
      </c>
      <c r="N293" s="20">
        <v>2680</v>
      </c>
      <c r="O293" s="20">
        <v>0</v>
      </c>
      <c r="P293" s="20">
        <v>100</v>
      </c>
      <c r="Q293" s="20">
        <v>0</v>
      </c>
      <c r="R293" s="20">
        <v>0</v>
      </c>
      <c r="S293" s="20">
        <v>0</v>
      </c>
      <c r="T293" s="20">
        <v>100</v>
      </c>
      <c r="U293" s="20">
        <v>0</v>
      </c>
      <c r="V293" s="20">
        <v>1</v>
      </c>
    </row>
    <row r="294" spans="1:22" x14ac:dyDescent="0.35">
      <c r="A294" s="20">
        <v>893.3</v>
      </c>
      <c r="B294" s="20">
        <v>896.7</v>
      </c>
      <c r="C294" s="20">
        <v>1.1399999999999999</v>
      </c>
      <c r="D294" s="20">
        <v>49.93</v>
      </c>
      <c r="E294" s="20">
        <v>50.07</v>
      </c>
      <c r="F294" s="20">
        <v>0.33529999999999999</v>
      </c>
      <c r="G294" s="20">
        <v>0.01</v>
      </c>
      <c r="H294" s="20">
        <v>99.59</v>
      </c>
      <c r="I294" s="20">
        <v>3.0000000000000001E-3</v>
      </c>
      <c r="J294" s="20">
        <v>0.78700000000000003</v>
      </c>
      <c r="M294" s="20">
        <v>2680</v>
      </c>
      <c r="N294" s="20">
        <v>2690</v>
      </c>
      <c r="O294" s="20">
        <v>0</v>
      </c>
      <c r="P294" s="20">
        <v>100</v>
      </c>
      <c r="Q294" s="20">
        <v>0</v>
      </c>
      <c r="R294" s="20">
        <v>0</v>
      </c>
      <c r="S294" s="20">
        <v>0</v>
      </c>
      <c r="T294" s="20">
        <v>100</v>
      </c>
      <c r="U294" s="20">
        <v>0</v>
      </c>
      <c r="V294" s="20">
        <v>1</v>
      </c>
    </row>
    <row r="295" spans="1:22" x14ac:dyDescent="0.35">
      <c r="A295" s="20">
        <v>896.7</v>
      </c>
      <c r="B295" s="20">
        <v>900</v>
      </c>
      <c r="C295" s="20">
        <v>1.0900000000000001</v>
      </c>
      <c r="D295" s="20">
        <v>51.02</v>
      </c>
      <c r="E295" s="20">
        <v>48.98</v>
      </c>
      <c r="F295" s="20">
        <v>0.33029999999999998</v>
      </c>
      <c r="G295" s="20">
        <v>0.02</v>
      </c>
      <c r="H295" s="20">
        <v>99.61</v>
      </c>
      <c r="I295" s="20">
        <v>6.0000000000000001E-3</v>
      </c>
      <c r="J295" s="20">
        <v>0.90800000000000003</v>
      </c>
      <c r="M295" s="20">
        <v>2690</v>
      </c>
      <c r="N295" s="20">
        <v>2700</v>
      </c>
      <c r="O295" s="20">
        <v>0</v>
      </c>
      <c r="P295" s="20">
        <v>100</v>
      </c>
      <c r="Q295" s="20">
        <v>0</v>
      </c>
      <c r="R295" s="20">
        <v>0</v>
      </c>
      <c r="S295" s="20">
        <v>0</v>
      </c>
      <c r="T295" s="20">
        <v>100</v>
      </c>
      <c r="U295" s="20">
        <v>0</v>
      </c>
      <c r="V295" s="20">
        <v>1</v>
      </c>
    </row>
    <row r="296" spans="1:22" x14ac:dyDescent="0.35">
      <c r="A296" s="20">
        <v>900</v>
      </c>
      <c r="B296" s="20">
        <v>903.3</v>
      </c>
      <c r="C296" s="20">
        <v>1.07</v>
      </c>
      <c r="D296" s="20">
        <v>52.09</v>
      </c>
      <c r="E296" s="20">
        <v>47.91</v>
      </c>
      <c r="F296" s="20">
        <v>0.32419999999999999</v>
      </c>
      <c r="G296" s="20">
        <v>0.01</v>
      </c>
      <c r="H296" s="20">
        <v>99.62</v>
      </c>
      <c r="I296" s="20">
        <v>3.0000000000000001E-3</v>
      </c>
      <c r="J296" s="20">
        <v>0.93200000000000005</v>
      </c>
      <c r="M296" s="20">
        <v>2700</v>
      </c>
      <c r="N296" s="20">
        <v>2710</v>
      </c>
      <c r="O296" s="20">
        <v>0</v>
      </c>
      <c r="P296" s="20">
        <v>100</v>
      </c>
      <c r="Q296" s="20">
        <v>0</v>
      </c>
      <c r="R296" s="20">
        <v>0</v>
      </c>
      <c r="S296" s="20">
        <v>0</v>
      </c>
      <c r="T296" s="20">
        <v>100</v>
      </c>
      <c r="U296" s="20">
        <v>0</v>
      </c>
      <c r="V296" s="20">
        <v>1</v>
      </c>
    </row>
    <row r="297" spans="1:22" x14ac:dyDescent="0.35">
      <c r="A297" s="20">
        <v>903.3</v>
      </c>
      <c r="B297" s="20">
        <v>906.7</v>
      </c>
      <c r="C297" s="20">
        <v>1.0900000000000001</v>
      </c>
      <c r="D297" s="20">
        <v>53.18</v>
      </c>
      <c r="E297" s="20">
        <v>46.82</v>
      </c>
      <c r="F297" s="20">
        <v>0.3206</v>
      </c>
      <c r="G297" s="20">
        <v>0.01</v>
      </c>
      <c r="H297" s="20">
        <v>99.63</v>
      </c>
      <c r="I297" s="20">
        <v>3.0000000000000001E-3</v>
      </c>
      <c r="J297" s="20">
        <v>0.88</v>
      </c>
      <c r="M297" s="20">
        <v>2710</v>
      </c>
      <c r="N297" s="20">
        <v>2720</v>
      </c>
      <c r="O297" s="20">
        <v>0</v>
      </c>
      <c r="P297" s="20">
        <v>100</v>
      </c>
      <c r="Q297" s="20">
        <v>0</v>
      </c>
      <c r="R297" s="20">
        <v>0</v>
      </c>
      <c r="S297" s="20">
        <v>0</v>
      </c>
      <c r="T297" s="20">
        <v>100</v>
      </c>
      <c r="U297" s="20">
        <v>0</v>
      </c>
      <c r="V297" s="20">
        <v>1</v>
      </c>
    </row>
    <row r="298" spans="1:22" x14ac:dyDescent="0.35">
      <c r="A298" s="20">
        <v>906.7</v>
      </c>
      <c r="B298" s="20">
        <v>910</v>
      </c>
      <c r="C298" s="20">
        <v>1.06</v>
      </c>
      <c r="D298" s="20">
        <v>54.24</v>
      </c>
      <c r="E298" s="20">
        <v>45.76</v>
      </c>
      <c r="F298" s="20">
        <v>0.32119999999999999</v>
      </c>
      <c r="G298" s="20">
        <v>0.01</v>
      </c>
      <c r="H298" s="20">
        <v>99.64</v>
      </c>
      <c r="I298" s="20">
        <v>3.0000000000000001E-3</v>
      </c>
      <c r="J298" s="20">
        <v>0.89700000000000002</v>
      </c>
      <c r="M298" s="20">
        <v>2720</v>
      </c>
      <c r="N298" s="20">
        <v>2730</v>
      </c>
      <c r="O298" s="20">
        <v>0</v>
      </c>
      <c r="P298" s="20">
        <v>100</v>
      </c>
      <c r="Q298" s="20">
        <v>0</v>
      </c>
      <c r="R298" s="20">
        <v>0</v>
      </c>
      <c r="S298" s="20">
        <v>0</v>
      </c>
      <c r="T298" s="20">
        <v>100</v>
      </c>
      <c r="U298" s="20">
        <v>0</v>
      </c>
      <c r="V298" s="20">
        <v>1</v>
      </c>
    </row>
    <row r="299" spans="1:22" x14ac:dyDescent="0.35">
      <c r="A299" s="20">
        <v>910</v>
      </c>
      <c r="B299" s="20">
        <v>913.3</v>
      </c>
      <c r="C299" s="20">
        <v>1.07</v>
      </c>
      <c r="D299" s="20">
        <v>55.31</v>
      </c>
      <c r="E299" s="20">
        <v>44.69</v>
      </c>
      <c r="F299" s="20">
        <v>0.32419999999999999</v>
      </c>
      <c r="G299" s="20">
        <v>0.01</v>
      </c>
      <c r="H299" s="20">
        <v>99.65</v>
      </c>
      <c r="I299" s="20">
        <v>3.0000000000000001E-3</v>
      </c>
      <c r="J299" s="20">
        <v>0.873</v>
      </c>
      <c r="M299" s="20">
        <v>2730</v>
      </c>
      <c r="N299" s="20">
        <v>2740</v>
      </c>
      <c r="O299" s="20">
        <v>0</v>
      </c>
      <c r="P299" s="20">
        <v>100</v>
      </c>
      <c r="Q299" s="20">
        <v>0</v>
      </c>
      <c r="R299" s="20">
        <v>0</v>
      </c>
      <c r="S299" s="20">
        <v>0</v>
      </c>
      <c r="T299" s="20">
        <v>100</v>
      </c>
      <c r="U299" s="20">
        <v>0</v>
      </c>
      <c r="V299" s="20">
        <v>1</v>
      </c>
    </row>
    <row r="300" spans="1:22" x14ac:dyDescent="0.35">
      <c r="A300" s="20">
        <v>913.3</v>
      </c>
      <c r="B300" s="20">
        <v>916.7</v>
      </c>
      <c r="C300" s="20">
        <v>1.0900000000000001</v>
      </c>
      <c r="D300" s="20">
        <v>56.4</v>
      </c>
      <c r="E300" s="20">
        <v>43.6</v>
      </c>
      <c r="F300" s="20">
        <v>0.3206</v>
      </c>
      <c r="G300" s="20">
        <v>0.01</v>
      </c>
      <c r="H300" s="20">
        <v>99.66</v>
      </c>
      <c r="I300" s="20">
        <v>3.0000000000000001E-3</v>
      </c>
      <c r="J300" s="20">
        <v>0.89800000000000002</v>
      </c>
      <c r="M300" s="20">
        <v>2740</v>
      </c>
      <c r="N300" s="20">
        <v>2750</v>
      </c>
      <c r="O300" s="20">
        <v>0</v>
      </c>
      <c r="P300" s="20">
        <v>100</v>
      </c>
      <c r="Q300" s="20">
        <v>0</v>
      </c>
      <c r="R300" s="20">
        <v>0</v>
      </c>
      <c r="S300" s="20">
        <v>0</v>
      </c>
      <c r="T300" s="20">
        <v>100</v>
      </c>
      <c r="U300" s="20">
        <v>0</v>
      </c>
      <c r="V300" s="20">
        <v>1</v>
      </c>
    </row>
    <row r="301" spans="1:22" x14ac:dyDescent="0.35">
      <c r="A301" s="20">
        <v>916.7</v>
      </c>
      <c r="B301" s="20">
        <v>920</v>
      </c>
      <c r="C301" s="20">
        <v>1.07</v>
      </c>
      <c r="D301" s="20">
        <v>57.47</v>
      </c>
      <c r="E301" s="20">
        <v>42.53</v>
      </c>
      <c r="F301" s="20">
        <v>0.32419999999999999</v>
      </c>
      <c r="G301" s="20">
        <v>0.01</v>
      </c>
      <c r="H301" s="20">
        <v>99.67</v>
      </c>
      <c r="I301" s="20">
        <v>3.0000000000000001E-3</v>
      </c>
      <c r="J301" s="20">
        <v>0.82799999999999996</v>
      </c>
      <c r="M301" s="20">
        <v>2750</v>
      </c>
      <c r="N301" s="20">
        <v>2760</v>
      </c>
      <c r="O301" s="20">
        <v>0</v>
      </c>
      <c r="P301" s="20">
        <v>100</v>
      </c>
      <c r="Q301" s="20">
        <v>0</v>
      </c>
      <c r="R301" s="20">
        <v>0</v>
      </c>
      <c r="S301" s="20">
        <v>0</v>
      </c>
      <c r="T301" s="20">
        <v>100</v>
      </c>
      <c r="U301" s="20">
        <v>0</v>
      </c>
      <c r="V301" s="20">
        <v>1</v>
      </c>
    </row>
    <row r="302" spans="1:22" x14ac:dyDescent="0.35">
      <c r="A302" s="20">
        <v>920</v>
      </c>
      <c r="B302" s="20">
        <v>923.3</v>
      </c>
      <c r="C302" s="20">
        <v>1.05</v>
      </c>
      <c r="D302" s="20">
        <v>58.52</v>
      </c>
      <c r="E302" s="20">
        <v>41.48</v>
      </c>
      <c r="F302" s="20">
        <v>0.31819999999999998</v>
      </c>
      <c r="G302" s="20">
        <v>0.01</v>
      </c>
      <c r="H302" s="20">
        <v>99.68</v>
      </c>
      <c r="I302" s="20">
        <v>3.0000000000000001E-3</v>
      </c>
      <c r="J302" s="20">
        <v>0.89100000000000001</v>
      </c>
      <c r="M302" s="20">
        <v>2760</v>
      </c>
      <c r="N302" s="20">
        <v>2770</v>
      </c>
      <c r="O302" s="20">
        <v>0</v>
      </c>
      <c r="P302" s="20">
        <v>100</v>
      </c>
      <c r="Q302" s="20">
        <v>0</v>
      </c>
      <c r="R302" s="20">
        <v>0</v>
      </c>
      <c r="S302" s="20">
        <v>0</v>
      </c>
      <c r="T302" s="20">
        <v>100</v>
      </c>
      <c r="U302" s="20">
        <v>0</v>
      </c>
      <c r="V302" s="20">
        <v>1</v>
      </c>
    </row>
    <row r="303" spans="1:22" x14ac:dyDescent="0.35">
      <c r="A303" s="20">
        <v>923.3</v>
      </c>
      <c r="B303" s="20">
        <v>926.7</v>
      </c>
      <c r="C303" s="20">
        <v>1.07</v>
      </c>
      <c r="D303" s="20">
        <v>59.59</v>
      </c>
      <c r="E303" s="20">
        <v>40.409999999999997</v>
      </c>
      <c r="F303" s="20">
        <v>0.31469999999999998</v>
      </c>
      <c r="G303" s="20">
        <v>0.01</v>
      </c>
      <c r="H303" s="20">
        <v>99.69</v>
      </c>
      <c r="I303" s="20">
        <v>3.0000000000000001E-3</v>
      </c>
      <c r="J303" s="20">
        <v>0.89100000000000001</v>
      </c>
      <c r="M303" s="20">
        <v>2770</v>
      </c>
      <c r="N303" s="20">
        <v>2780</v>
      </c>
      <c r="O303" s="20">
        <v>0</v>
      </c>
      <c r="P303" s="20">
        <v>100</v>
      </c>
      <c r="Q303" s="20">
        <v>0</v>
      </c>
      <c r="R303" s="20">
        <v>0</v>
      </c>
      <c r="S303" s="20">
        <v>0</v>
      </c>
      <c r="T303" s="20">
        <v>100</v>
      </c>
      <c r="U303" s="20">
        <v>0</v>
      </c>
      <c r="V303" s="20">
        <v>1</v>
      </c>
    </row>
    <row r="304" spans="1:22" x14ac:dyDescent="0.35">
      <c r="A304" s="20">
        <v>926.7</v>
      </c>
      <c r="B304" s="20">
        <v>930</v>
      </c>
      <c r="C304" s="20">
        <v>1.03</v>
      </c>
      <c r="D304" s="20">
        <v>60.62</v>
      </c>
      <c r="E304" s="20">
        <v>39.380000000000003</v>
      </c>
      <c r="F304" s="20">
        <v>0.31209999999999999</v>
      </c>
      <c r="G304" s="20">
        <v>0.01</v>
      </c>
      <c r="H304" s="20">
        <v>99.7</v>
      </c>
      <c r="I304" s="20">
        <v>3.0000000000000001E-3</v>
      </c>
      <c r="J304" s="20">
        <v>0.89900000000000002</v>
      </c>
      <c r="M304" s="20">
        <v>2780</v>
      </c>
      <c r="N304" s="20">
        <v>2790</v>
      </c>
      <c r="O304" s="20">
        <v>0</v>
      </c>
      <c r="P304" s="20">
        <v>100</v>
      </c>
      <c r="Q304" s="20">
        <v>0</v>
      </c>
      <c r="R304" s="20">
        <v>0</v>
      </c>
      <c r="S304" s="20">
        <v>0</v>
      </c>
      <c r="T304" s="20">
        <v>100</v>
      </c>
      <c r="U304" s="20">
        <v>0</v>
      </c>
      <c r="V304" s="20">
        <v>1</v>
      </c>
    </row>
    <row r="305" spans="1:22" x14ac:dyDescent="0.35">
      <c r="A305" s="20">
        <v>930</v>
      </c>
      <c r="B305" s="20">
        <v>933.3</v>
      </c>
      <c r="C305" s="20">
        <v>1.03</v>
      </c>
      <c r="D305" s="20">
        <v>61.65</v>
      </c>
      <c r="E305" s="20">
        <v>38.35</v>
      </c>
      <c r="F305" s="20">
        <v>0.31209999999999999</v>
      </c>
      <c r="G305" s="20">
        <v>0.01</v>
      </c>
      <c r="H305" s="20">
        <v>99.71</v>
      </c>
      <c r="I305" s="20">
        <v>3.0000000000000001E-3</v>
      </c>
      <c r="J305" s="20">
        <v>0.90800000000000003</v>
      </c>
      <c r="M305" s="20">
        <v>2790</v>
      </c>
      <c r="N305" s="20">
        <v>2800</v>
      </c>
      <c r="O305" s="20">
        <v>0</v>
      </c>
      <c r="P305" s="20">
        <v>100</v>
      </c>
      <c r="Q305" s="20">
        <v>0</v>
      </c>
      <c r="R305" s="20">
        <v>0</v>
      </c>
      <c r="S305" s="20">
        <v>0</v>
      </c>
      <c r="T305" s="20">
        <v>100</v>
      </c>
      <c r="U305" s="20">
        <v>0</v>
      </c>
      <c r="V305" s="20">
        <v>1</v>
      </c>
    </row>
    <row r="306" spans="1:22" x14ac:dyDescent="0.35">
      <c r="A306" s="20">
        <v>933.3</v>
      </c>
      <c r="B306" s="20">
        <v>936.7</v>
      </c>
      <c r="C306" s="20">
        <v>1.07</v>
      </c>
      <c r="D306" s="20">
        <v>62.72</v>
      </c>
      <c r="E306" s="20">
        <v>37.28</v>
      </c>
      <c r="F306" s="20">
        <v>0.31469999999999998</v>
      </c>
      <c r="G306" s="20">
        <v>0.01</v>
      </c>
      <c r="H306" s="20">
        <v>99.72</v>
      </c>
      <c r="I306" s="20">
        <v>3.0000000000000001E-3</v>
      </c>
      <c r="J306" s="20">
        <v>0.89400000000000002</v>
      </c>
      <c r="M306" s="20">
        <v>2800</v>
      </c>
      <c r="N306" s="20">
        <v>2810</v>
      </c>
      <c r="O306" s="20">
        <v>0</v>
      </c>
      <c r="P306" s="20">
        <v>100</v>
      </c>
      <c r="Q306" s="20">
        <v>0</v>
      </c>
      <c r="R306" s="20">
        <v>0</v>
      </c>
      <c r="S306" s="20">
        <v>0</v>
      </c>
      <c r="T306" s="20">
        <v>100</v>
      </c>
      <c r="U306" s="20">
        <v>0</v>
      </c>
      <c r="V306" s="20">
        <v>1</v>
      </c>
    </row>
    <row r="307" spans="1:22" x14ac:dyDescent="0.35">
      <c r="A307" s="20">
        <v>936.7</v>
      </c>
      <c r="B307" s="20">
        <v>940</v>
      </c>
      <c r="C307" s="20">
        <v>1.05</v>
      </c>
      <c r="D307" s="20">
        <v>63.77</v>
      </c>
      <c r="E307" s="20">
        <v>36.229999999999997</v>
      </c>
      <c r="F307" s="20">
        <v>0.31819999999999998</v>
      </c>
      <c r="G307" s="20">
        <v>0.01</v>
      </c>
      <c r="H307" s="20">
        <v>99.73</v>
      </c>
      <c r="I307" s="20">
        <v>3.0000000000000001E-3</v>
      </c>
      <c r="J307" s="20">
        <v>0.93200000000000005</v>
      </c>
      <c r="M307" s="20">
        <v>2810</v>
      </c>
      <c r="N307" s="20">
        <v>2820</v>
      </c>
      <c r="O307" s="20">
        <v>0</v>
      </c>
      <c r="P307" s="20">
        <v>100</v>
      </c>
      <c r="Q307" s="20">
        <v>0</v>
      </c>
      <c r="R307" s="20">
        <v>0</v>
      </c>
      <c r="S307" s="20">
        <v>0</v>
      </c>
      <c r="T307" s="20">
        <v>100</v>
      </c>
      <c r="U307" s="20">
        <v>0</v>
      </c>
      <c r="V307" s="20">
        <v>1</v>
      </c>
    </row>
    <row r="308" spans="1:22" x14ac:dyDescent="0.35">
      <c r="A308" s="20">
        <v>940</v>
      </c>
      <c r="B308" s="20">
        <v>943.3</v>
      </c>
      <c r="C308" s="20">
        <v>1.05</v>
      </c>
      <c r="D308" s="20">
        <v>64.819999999999993</v>
      </c>
      <c r="E308" s="20">
        <v>35.18</v>
      </c>
      <c r="F308" s="20">
        <v>0.31819999999999998</v>
      </c>
      <c r="G308" s="20">
        <v>0.01</v>
      </c>
      <c r="H308" s="20">
        <v>99.74</v>
      </c>
      <c r="I308" s="20">
        <v>3.0000000000000001E-3</v>
      </c>
      <c r="J308" s="20">
        <v>0.91</v>
      </c>
      <c r="M308" s="20">
        <v>2820</v>
      </c>
      <c r="N308" s="20">
        <v>2830</v>
      </c>
      <c r="O308" s="20">
        <v>0</v>
      </c>
      <c r="P308" s="20">
        <v>100</v>
      </c>
      <c r="Q308" s="20">
        <v>0</v>
      </c>
      <c r="R308" s="20">
        <v>0</v>
      </c>
      <c r="S308" s="20">
        <v>0</v>
      </c>
      <c r="T308" s="20">
        <v>100</v>
      </c>
      <c r="U308" s="20">
        <v>0</v>
      </c>
      <c r="V308" s="20">
        <v>1</v>
      </c>
    </row>
    <row r="309" spans="1:22" x14ac:dyDescent="0.35">
      <c r="A309" s="20">
        <v>943.3</v>
      </c>
      <c r="B309" s="20">
        <v>946.7</v>
      </c>
      <c r="C309" s="20">
        <v>1.0900000000000001</v>
      </c>
      <c r="D309" s="20">
        <v>65.91</v>
      </c>
      <c r="E309" s="20">
        <v>34.090000000000003</v>
      </c>
      <c r="F309" s="20">
        <v>0.3206</v>
      </c>
      <c r="G309" s="20">
        <v>0.01</v>
      </c>
      <c r="H309" s="20">
        <v>99.75</v>
      </c>
      <c r="I309" s="20">
        <v>3.0000000000000001E-3</v>
      </c>
      <c r="J309" s="20">
        <v>0.90100000000000002</v>
      </c>
      <c r="M309" s="20">
        <v>2830</v>
      </c>
      <c r="N309" s="20">
        <v>2840</v>
      </c>
      <c r="O309" s="20">
        <v>0</v>
      </c>
      <c r="P309" s="20">
        <v>100</v>
      </c>
      <c r="Q309" s="20">
        <v>0</v>
      </c>
      <c r="R309" s="20">
        <v>0</v>
      </c>
      <c r="S309" s="20">
        <v>0</v>
      </c>
      <c r="T309" s="20">
        <v>100</v>
      </c>
      <c r="U309" s="20">
        <v>0</v>
      </c>
      <c r="V309" s="20">
        <v>1</v>
      </c>
    </row>
    <row r="310" spans="1:22" x14ac:dyDescent="0.35">
      <c r="A310" s="20">
        <v>946.7</v>
      </c>
      <c r="B310" s="20">
        <v>950</v>
      </c>
      <c r="C310" s="20">
        <v>1.05</v>
      </c>
      <c r="D310" s="20">
        <v>66.959999999999994</v>
      </c>
      <c r="E310" s="20">
        <v>33.04</v>
      </c>
      <c r="F310" s="20">
        <v>0.31819999999999998</v>
      </c>
      <c r="G310" s="20">
        <v>0.01</v>
      </c>
      <c r="H310" s="20">
        <v>99.76</v>
      </c>
      <c r="I310" s="20">
        <v>3.0000000000000001E-3</v>
      </c>
      <c r="J310" s="20">
        <v>0.90100000000000002</v>
      </c>
      <c r="M310" s="20">
        <v>2840</v>
      </c>
      <c r="N310" s="20">
        <v>2850</v>
      </c>
      <c r="O310" s="20">
        <v>0</v>
      </c>
      <c r="P310" s="20">
        <v>100</v>
      </c>
      <c r="Q310" s="20">
        <v>0</v>
      </c>
      <c r="R310" s="20">
        <v>0</v>
      </c>
      <c r="S310" s="20">
        <v>0</v>
      </c>
      <c r="T310" s="20">
        <v>100</v>
      </c>
      <c r="U310" s="20">
        <v>0</v>
      </c>
      <c r="V310" s="20">
        <v>1</v>
      </c>
    </row>
    <row r="311" spans="1:22" x14ac:dyDescent="0.35">
      <c r="A311" s="20">
        <v>950</v>
      </c>
      <c r="B311" s="20">
        <v>953.3</v>
      </c>
      <c r="C311" s="20">
        <v>1.03</v>
      </c>
      <c r="D311" s="20">
        <v>67.989999999999995</v>
      </c>
      <c r="E311" s="20">
        <v>32.01</v>
      </c>
      <c r="F311" s="20">
        <v>0.31209999999999999</v>
      </c>
      <c r="G311" s="20">
        <v>0.01</v>
      </c>
      <c r="H311" s="20">
        <v>99.77</v>
      </c>
      <c r="I311" s="20">
        <v>3.0000000000000001E-3</v>
      </c>
      <c r="J311" s="20">
        <v>0.89400000000000002</v>
      </c>
      <c r="M311" s="20">
        <v>2850</v>
      </c>
      <c r="N311" s="20">
        <v>2860</v>
      </c>
      <c r="O311" s="20">
        <v>0</v>
      </c>
      <c r="P311" s="20">
        <v>100</v>
      </c>
      <c r="Q311" s="20">
        <v>0</v>
      </c>
      <c r="R311" s="20">
        <v>0</v>
      </c>
      <c r="S311" s="20">
        <v>0</v>
      </c>
      <c r="T311" s="20">
        <v>100</v>
      </c>
      <c r="U311" s="20">
        <v>0</v>
      </c>
      <c r="V311" s="20">
        <v>1</v>
      </c>
    </row>
    <row r="312" spans="1:22" x14ac:dyDescent="0.35">
      <c r="A312" s="20">
        <v>953.3</v>
      </c>
      <c r="B312" s="20">
        <v>956.7</v>
      </c>
      <c r="C312" s="20">
        <v>1.04</v>
      </c>
      <c r="D312" s="20">
        <v>69.03</v>
      </c>
      <c r="E312" s="20">
        <v>30.97</v>
      </c>
      <c r="F312" s="20">
        <v>0.30590000000000001</v>
      </c>
      <c r="G312" s="20">
        <v>0.01</v>
      </c>
      <c r="H312" s="20">
        <v>99.78</v>
      </c>
      <c r="I312" s="20">
        <v>3.0000000000000001E-3</v>
      </c>
      <c r="J312" s="20">
        <v>0.89200000000000002</v>
      </c>
      <c r="M312" s="20">
        <v>2860</v>
      </c>
      <c r="N312" s="20">
        <v>2870</v>
      </c>
      <c r="O312" s="20">
        <v>0</v>
      </c>
      <c r="P312" s="20">
        <v>100</v>
      </c>
      <c r="Q312" s="20">
        <v>0</v>
      </c>
      <c r="R312" s="20">
        <v>0</v>
      </c>
      <c r="S312" s="20">
        <v>0</v>
      </c>
      <c r="T312" s="20">
        <v>100</v>
      </c>
      <c r="U312" s="20">
        <v>0</v>
      </c>
      <c r="V312" s="20">
        <v>1</v>
      </c>
    </row>
    <row r="313" spans="1:22" x14ac:dyDescent="0.35">
      <c r="A313" s="20">
        <v>956.7</v>
      </c>
      <c r="B313" s="20">
        <v>960</v>
      </c>
      <c r="C313" s="20">
        <v>0.98</v>
      </c>
      <c r="D313" s="20">
        <v>70.010000000000005</v>
      </c>
      <c r="E313" s="20">
        <v>29.99</v>
      </c>
      <c r="F313" s="20">
        <v>0.29699999999999999</v>
      </c>
      <c r="G313" s="20">
        <v>0.01</v>
      </c>
      <c r="H313" s="20">
        <v>99.79</v>
      </c>
      <c r="I313" s="20">
        <v>3.0000000000000001E-3</v>
      </c>
      <c r="J313" s="20">
        <v>0.91300000000000003</v>
      </c>
      <c r="M313" s="20">
        <v>2870</v>
      </c>
      <c r="N313" s="20">
        <v>2880</v>
      </c>
      <c r="O313" s="20">
        <v>0</v>
      </c>
      <c r="P313" s="20">
        <v>100</v>
      </c>
      <c r="Q313" s="20">
        <v>0</v>
      </c>
      <c r="R313" s="20">
        <v>0</v>
      </c>
      <c r="S313" s="20">
        <v>0</v>
      </c>
      <c r="T313" s="20">
        <v>100</v>
      </c>
      <c r="U313" s="20">
        <v>0</v>
      </c>
      <c r="V313" s="20">
        <v>1</v>
      </c>
    </row>
    <row r="314" spans="1:22" x14ac:dyDescent="0.35">
      <c r="A314" s="20">
        <v>960</v>
      </c>
      <c r="B314" s="20">
        <v>963.3</v>
      </c>
      <c r="C314" s="20">
        <v>0.97</v>
      </c>
      <c r="D314" s="20">
        <v>70.98</v>
      </c>
      <c r="E314" s="20">
        <v>29.02</v>
      </c>
      <c r="F314" s="20">
        <v>0.29389999999999999</v>
      </c>
      <c r="G314" s="20">
        <v>0.01</v>
      </c>
      <c r="H314" s="20">
        <v>99.8</v>
      </c>
      <c r="I314" s="20">
        <v>3.0000000000000001E-3</v>
      </c>
      <c r="J314" s="20">
        <v>0.90200000000000002</v>
      </c>
      <c r="M314" s="20">
        <v>2880</v>
      </c>
      <c r="N314" s="20">
        <v>2890</v>
      </c>
      <c r="O314" s="20">
        <v>0</v>
      </c>
      <c r="P314" s="20">
        <v>100</v>
      </c>
      <c r="Q314" s="20">
        <v>0</v>
      </c>
      <c r="R314" s="20">
        <v>0</v>
      </c>
      <c r="S314" s="20">
        <v>0</v>
      </c>
      <c r="T314" s="20">
        <v>100</v>
      </c>
      <c r="U314" s="20">
        <v>0</v>
      </c>
      <c r="V314" s="20">
        <v>1</v>
      </c>
    </row>
    <row r="315" spans="1:22" x14ac:dyDescent="0.35">
      <c r="A315" s="20">
        <v>963.3</v>
      </c>
      <c r="B315" s="20">
        <v>966.7</v>
      </c>
      <c r="C315" s="20">
        <v>0.97</v>
      </c>
      <c r="D315" s="20">
        <v>71.95</v>
      </c>
      <c r="E315" s="20">
        <v>28.05</v>
      </c>
      <c r="F315" s="20">
        <v>0.2853</v>
      </c>
      <c r="G315" s="20">
        <v>0.01</v>
      </c>
      <c r="H315" s="20">
        <v>99.81</v>
      </c>
      <c r="I315" s="20">
        <v>3.0000000000000001E-3</v>
      </c>
      <c r="J315" s="20">
        <v>0.90400000000000003</v>
      </c>
      <c r="M315" s="20">
        <v>2890</v>
      </c>
      <c r="N315" s="20">
        <v>2900</v>
      </c>
      <c r="O315" s="20">
        <v>0</v>
      </c>
      <c r="P315" s="20">
        <v>100</v>
      </c>
      <c r="Q315" s="20">
        <v>0</v>
      </c>
      <c r="R315" s="20">
        <v>0</v>
      </c>
      <c r="S315" s="20">
        <v>0</v>
      </c>
      <c r="T315" s="20">
        <v>100</v>
      </c>
      <c r="U315" s="20">
        <v>0</v>
      </c>
      <c r="V315" s="20">
        <v>1</v>
      </c>
    </row>
    <row r="316" spans="1:22" x14ac:dyDescent="0.35">
      <c r="A316" s="20">
        <v>966.7</v>
      </c>
      <c r="B316" s="20">
        <v>970</v>
      </c>
      <c r="C316" s="20">
        <v>0.93</v>
      </c>
      <c r="D316" s="20">
        <v>72.88</v>
      </c>
      <c r="E316" s="20">
        <v>27.12</v>
      </c>
      <c r="F316" s="20">
        <v>0.28179999999999999</v>
      </c>
      <c r="G316" s="20">
        <v>0.01</v>
      </c>
      <c r="H316" s="20">
        <v>99.82</v>
      </c>
      <c r="I316" s="20">
        <v>3.0000000000000001E-3</v>
      </c>
      <c r="J316" s="20">
        <v>0.88600000000000001</v>
      </c>
      <c r="M316" s="20">
        <v>2900</v>
      </c>
      <c r="N316" s="20">
        <v>2910</v>
      </c>
      <c r="O316" s="20">
        <v>0</v>
      </c>
      <c r="P316" s="20">
        <v>100</v>
      </c>
      <c r="Q316" s="20">
        <v>0</v>
      </c>
      <c r="R316" s="20">
        <v>0</v>
      </c>
      <c r="S316" s="20">
        <v>0</v>
      </c>
      <c r="T316" s="20">
        <v>100</v>
      </c>
      <c r="U316" s="20">
        <v>0</v>
      </c>
      <c r="V316" s="20">
        <v>1</v>
      </c>
    </row>
    <row r="317" spans="1:22" x14ac:dyDescent="0.35">
      <c r="A317" s="20">
        <v>970</v>
      </c>
      <c r="B317" s="20">
        <v>973.3</v>
      </c>
      <c r="C317" s="20">
        <v>0.91</v>
      </c>
      <c r="D317" s="20">
        <v>73.790000000000006</v>
      </c>
      <c r="E317" s="20">
        <v>26.21</v>
      </c>
      <c r="F317" s="20">
        <v>0.27579999999999999</v>
      </c>
      <c r="G317" s="20">
        <v>0</v>
      </c>
      <c r="H317" s="20">
        <v>99.82</v>
      </c>
      <c r="I317" s="20">
        <v>0</v>
      </c>
      <c r="J317" s="20">
        <v>0.91400000000000003</v>
      </c>
      <c r="M317" s="20">
        <v>2910</v>
      </c>
      <c r="N317" s="20">
        <v>2920</v>
      </c>
      <c r="O317" s="20">
        <v>0</v>
      </c>
      <c r="P317" s="20">
        <v>100</v>
      </c>
      <c r="Q317" s="20">
        <v>0</v>
      </c>
      <c r="R317" s="20">
        <v>0</v>
      </c>
      <c r="S317" s="20">
        <v>0</v>
      </c>
      <c r="T317" s="20">
        <v>100</v>
      </c>
      <c r="U317" s="20">
        <v>0</v>
      </c>
      <c r="V317" s="20">
        <v>1</v>
      </c>
    </row>
    <row r="318" spans="1:22" x14ac:dyDescent="0.35">
      <c r="A318" s="20">
        <v>973.3</v>
      </c>
      <c r="B318" s="20">
        <v>976.7</v>
      </c>
      <c r="C318" s="20">
        <v>0.91</v>
      </c>
      <c r="D318" s="20">
        <v>74.7</v>
      </c>
      <c r="E318" s="20">
        <v>25.3</v>
      </c>
      <c r="F318" s="20">
        <v>0.2676</v>
      </c>
      <c r="G318" s="20">
        <v>0.01</v>
      </c>
      <c r="H318" s="20">
        <v>99.83</v>
      </c>
      <c r="I318" s="20">
        <v>3.0000000000000001E-3</v>
      </c>
      <c r="J318" s="20">
        <v>0.83199999999999996</v>
      </c>
      <c r="M318" s="20">
        <v>2920</v>
      </c>
      <c r="N318" s="20">
        <v>2930</v>
      </c>
      <c r="O318" s="20">
        <v>0</v>
      </c>
      <c r="P318" s="20">
        <v>100</v>
      </c>
      <c r="Q318" s="20">
        <v>0</v>
      </c>
      <c r="R318" s="20">
        <v>0</v>
      </c>
      <c r="S318" s="20">
        <v>0</v>
      </c>
      <c r="T318" s="20">
        <v>100</v>
      </c>
      <c r="U318" s="20">
        <v>0</v>
      </c>
      <c r="V318" s="20">
        <v>1</v>
      </c>
    </row>
    <row r="319" spans="1:22" x14ac:dyDescent="0.35">
      <c r="A319" s="20">
        <v>976.7</v>
      </c>
      <c r="B319" s="20">
        <v>980</v>
      </c>
      <c r="C319" s="20">
        <v>0.87</v>
      </c>
      <c r="D319" s="20">
        <v>75.569999999999993</v>
      </c>
      <c r="E319" s="20">
        <v>24.43</v>
      </c>
      <c r="F319" s="20">
        <v>0.2636</v>
      </c>
      <c r="G319" s="20">
        <v>0.01</v>
      </c>
      <c r="H319" s="20">
        <v>99.84</v>
      </c>
      <c r="I319" s="20">
        <v>3.0000000000000001E-3</v>
      </c>
      <c r="J319" s="20">
        <v>0.92700000000000005</v>
      </c>
      <c r="M319" s="20">
        <v>2930</v>
      </c>
      <c r="N319" s="20">
        <v>2940</v>
      </c>
      <c r="O319" s="20">
        <v>0</v>
      </c>
      <c r="P319" s="20">
        <v>100</v>
      </c>
      <c r="Q319" s="20">
        <v>0</v>
      </c>
      <c r="R319" s="20">
        <v>0</v>
      </c>
      <c r="S319" s="20">
        <v>0</v>
      </c>
      <c r="T319" s="20">
        <v>100</v>
      </c>
      <c r="U319" s="20">
        <v>0</v>
      </c>
      <c r="V319" s="20">
        <v>1</v>
      </c>
    </row>
    <row r="320" spans="1:22" x14ac:dyDescent="0.35">
      <c r="A320" s="20">
        <v>980</v>
      </c>
      <c r="B320" s="20">
        <v>983.3</v>
      </c>
      <c r="C320" s="20">
        <v>0.85</v>
      </c>
      <c r="D320" s="20">
        <v>76.42</v>
      </c>
      <c r="E320" s="20">
        <v>23.58</v>
      </c>
      <c r="F320" s="20">
        <v>0.2576</v>
      </c>
      <c r="G320" s="20">
        <v>0</v>
      </c>
      <c r="H320" s="20">
        <v>99.84</v>
      </c>
      <c r="I320" s="20">
        <v>0</v>
      </c>
      <c r="J320" s="20">
        <v>0.90700000000000003</v>
      </c>
      <c r="M320" s="20">
        <v>2940</v>
      </c>
      <c r="N320" s="20">
        <v>2950</v>
      </c>
      <c r="O320" s="20">
        <v>0</v>
      </c>
      <c r="P320" s="20">
        <v>100</v>
      </c>
      <c r="Q320" s="20">
        <v>0</v>
      </c>
      <c r="R320" s="20">
        <v>0</v>
      </c>
      <c r="S320" s="20">
        <v>0</v>
      </c>
      <c r="T320" s="20">
        <v>100</v>
      </c>
      <c r="U320" s="20">
        <v>0</v>
      </c>
      <c r="V320" s="20">
        <v>1</v>
      </c>
    </row>
    <row r="321" spans="1:22" x14ac:dyDescent="0.35">
      <c r="A321" s="20">
        <v>983.3</v>
      </c>
      <c r="B321" s="20">
        <v>986.7</v>
      </c>
      <c r="C321" s="20">
        <v>0.85</v>
      </c>
      <c r="D321" s="20">
        <v>77.27</v>
      </c>
      <c r="E321" s="20">
        <v>22.73</v>
      </c>
      <c r="F321" s="20">
        <v>0.25</v>
      </c>
      <c r="G321" s="20">
        <v>0.01</v>
      </c>
      <c r="H321" s="20">
        <v>99.85</v>
      </c>
      <c r="I321" s="20">
        <v>3.0000000000000001E-3</v>
      </c>
      <c r="J321" s="20">
        <v>0.78600000000000003</v>
      </c>
      <c r="M321" s="20">
        <v>2950</v>
      </c>
      <c r="N321" s="20">
        <v>2960</v>
      </c>
      <c r="O321" s="20">
        <v>0</v>
      </c>
      <c r="P321" s="20">
        <v>100</v>
      </c>
      <c r="Q321" s="20">
        <v>0</v>
      </c>
      <c r="R321" s="20">
        <v>0</v>
      </c>
      <c r="S321" s="20">
        <v>0</v>
      </c>
      <c r="T321" s="20">
        <v>100</v>
      </c>
      <c r="U321" s="20">
        <v>0</v>
      </c>
      <c r="V321" s="20">
        <v>1</v>
      </c>
    </row>
    <row r="322" spans="1:22" x14ac:dyDescent="0.35">
      <c r="A322" s="20">
        <v>986.7</v>
      </c>
      <c r="B322" s="20">
        <v>990</v>
      </c>
      <c r="C322" s="20">
        <v>0.81</v>
      </c>
      <c r="D322" s="20">
        <v>78.08</v>
      </c>
      <c r="E322" s="20">
        <v>21.92</v>
      </c>
      <c r="F322" s="20">
        <v>0.2455</v>
      </c>
      <c r="G322" s="20">
        <v>0.01</v>
      </c>
      <c r="H322" s="20">
        <v>99.86</v>
      </c>
      <c r="I322" s="20">
        <v>3.0000000000000001E-3</v>
      </c>
      <c r="J322" s="20">
        <v>0.92100000000000004</v>
      </c>
      <c r="M322" s="20">
        <v>2960</v>
      </c>
      <c r="N322" s="20">
        <v>2970</v>
      </c>
      <c r="O322" s="20">
        <v>0</v>
      </c>
      <c r="P322" s="20">
        <v>100</v>
      </c>
      <c r="Q322" s="20">
        <v>0</v>
      </c>
      <c r="R322" s="20">
        <v>0</v>
      </c>
      <c r="S322" s="20">
        <v>0</v>
      </c>
      <c r="T322" s="20">
        <v>100</v>
      </c>
      <c r="U322" s="20">
        <v>0</v>
      </c>
      <c r="V322" s="20">
        <v>1</v>
      </c>
    </row>
    <row r="323" spans="1:22" x14ac:dyDescent="0.35">
      <c r="A323" s="20">
        <v>990</v>
      </c>
      <c r="B323" s="20">
        <v>993.3</v>
      </c>
      <c r="C323" s="20">
        <v>0.78</v>
      </c>
      <c r="D323" s="20">
        <v>78.86</v>
      </c>
      <c r="E323" s="20">
        <v>21.14</v>
      </c>
      <c r="F323" s="20">
        <v>0.2364</v>
      </c>
      <c r="G323" s="20">
        <v>0</v>
      </c>
      <c r="H323" s="20">
        <v>99.86</v>
      </c>
      <c r="I323" s="20">
        <v>0</v>
      </c>
      <c r="J323" s="20">
        <v>0.83799999999999997</v>
      </c>
      <c r="M323" s="20">
        <v>2970</v>
      </c>
      <c r="N323" s="20">
        <v>2980</v>
      </c>
      <c r="O323" s="20">
        <v>0</v>
      </c>
      <c r="P323" s="20">
        <v>100</v>
      </c>
      <c r="Q323" s="20">
        <v>0</v>
      </c>
      <c r="R323" s="20">
        <v>0</v>
      </c>
      <c r="S323" s="20">
        <v>0</v>
      </c>
      <c r="T323" s="20">
        <v>100</v>
      </c>
      <c r="U323" s="20">
        <v>0</v>
      </c>
      <c r="V323" s="20">
        <v>1</v>
      </c>
    </row>
    <row r="324" spans="1:22" x14ac:dyDescent="0.35">
      <c r="A324" s="20">
        <v>993.3</v>
      </c>
      <c r="B324" s="20">
        <v>996.7</v>
      </c>
      <c r="C324" s="20">
        <v>0.8</v>
      </c>
      <c r="D324" s="20">
        <v>79.66</v>
      </c>
      <c r="E324" s="20">
        <v>20.34</v>
      </c>
      <c r="F324" s="20">
        <v>0.23530000000000001</v>
      </c>
      <c r="G324" s="20">
        <v>0.01</v>
      </c>
      <c r="H324" s="20">
        <v>99.87</v>
      </c>
      <c r="I324" s="20">
        <v>3.0000000000000001E-3</v>
      </c>
      <c r="J324" s="20">
        <v>0.79300000000000004</v>
      </c>
      <c r="M324" s="20">
        <v>2980</v>
      </c>
      <c r="N324" s="20">
        <v>2990</v>
      </c>
      <c r="O324" s="20">
        <v>0</v>
      </c>
      <c r="P324" s="20">
        <v>100</v>
      </c>
      <c r="Q324" s="20">
        <v>0</v>
      </c>
      <c r="R324" s="20">
        <v>0</v>
      </c>
      <c r="S324" s="20">
        <v>0</v>
      </c>
      <c r="T324" s="20">
        <v>100</v>
      </c>
      <c r="U324" s="20">
        <v>0</v>
      </c>
      <c r="V324" s="20">
        <v>1</v>
      </c>
    </row>
    <row r="325" spans="1:22" x14ac:dyDescent="0.35">
      <c r="A325" s="20">
        <v>996.7</v>
      </c>
      <c r="B325" s="20">
        <v>1000</v>
      </c>
      <c r="C325" s="20">
        <v>0.76</v>
      </c>
      <c r="D325" s="20">
        <v>80.42</v>
      </c>
      <c r="E325" s="20">
        <v>19.579999999999998</v>
      </c>
      <c r="F325" s="20">
        <v>0.2303</v>
      </c>
      <c r="G325" s="20">
        <v>0.01</v>
      </c>
      <c r="H325" s="20">
        <v>99.88</v>
      </c>
      <c r="I325" s="20">
        <v>3.0000000000000001E-3</v>
      </c>
      <c r="J325" s="20">
        <v>0.85099999999999998</v>
      </c>
      <c r="M325" s="20">
        <v>2990</v>
      </c>
      <c r="N325" s="20">
        <v>3000</v>
      </c>
      <c r="O325" s="20">
        <v>0</v>
      </c>
      <c r="P325" s="20">
        <v>100</v>
      </c>
      <c r="Q325" s="20">
        <v>0</v>
      </c>
      <c r="R325" s="20">
        <v>0</v>
      </c>
      <c r="S325" s="20">
        <v>0</v>
      </c>
      <c r="T325" s="20">
        <v>100</v>
      </c>
      <c r="U325" s="20">
        <v>0</v>
      </c>
      <c r="V325" s="20">
        <v>1</v>
      </c>
    </row>
    <row r="326" spans="1:22" x14ac:dyDescent="0.35">
      <c r="A326" s="20">
        <v>1000</v>
      </c>
      <c r="B326" s="20">
        <v>1000000</v>
      </c>
      <c r="C326" s="20">
        <v>19.579999999999998</v>
      </c>
      <c r="D326" s="20">
        <v>100</v>
      </c>
      <c r="E326" s="20">
        <v>0</v>
      </c>
      <c r="F326" s="20">
        <v>0</v>
      </c>
      <c r="G326" s="20">
        <v>0.12</v>
      </c>
      <c r="H326" s="20">
        <v>100</v>
      </c>
      <c r="I326" s="20">
        <v>0</v>
      </c>
      <c r="J326" s="20">
        <v>0.83699999999999997</v>
      </c>
      <c r="M326" s="20">
        <v>3000</v>
      </c>
      <c r="N326" s="20">
        <v>1000000</v>
      </c>
      <c r="O326" s="20">
        <v>0</v>
      </c>
      <c r="P326" s="20">
        <v>100</v>
      </c>
      <c r="Q326" s="20">
        <v>0</v>
      </c>
      <c r="R326" s="20">
        <v>0</v>
      </c>
      <c r="S326" s="20">
        <v>0</v>
      </c>
      <c r="T326" s="20">
        <v>100</v>
      </c>
      <c r="U326" s="20">
        <v>0</v>
      </c>
      <c r="V326" s="20">
        <v>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4646A-3F72-AF4E-BEA4-8D293D66BE4D}">
  <dimension ref="A1:V326"/>
  <sheetViews>
    <sheetView topLeftCell="F1" zoomScale="58" workbookViewId="0">
      <selection activeCell="N22" sqref="N22"/>
    </sheetView>
  </sheetViews>
  <sheetFormatPr defaultColWidth="10.83203125" defaultRowHeight="15.5" x14ac:dyDescent="0.35"/>
  <cols>
    <col min="1" max="1" width="20.83203125" style="7" customWidth="1"/>
    <col min="2" max="12" width="10.83203125" style="7"/>
    <col min="13" max="13" width="22.33203125" style="7" customWidth="1"/>
    <col min="14" max="16384" width="10.83203125" style="7"/>
  </cols>
  <sheetData>
    <row r="1" spans="1:18" x14ac:dyDescent="0.35">
      <c r="A1" s="7" t="s">
        <v>950</v>
      </c>
      <c r="B1" s="7" t="s">
        <v>638</v>
      </c>
      <c r="C1" s="7" t="s">
        <v>951</v>
      </c>
      <c r="D1" s="7" t="s">
        <v>643</v>
      </c>
      <c r="E1" s="7" t="s">
        <v>644</v>
      </c>
      <c r="F1" s="7" t="s">
        <v>640</v>
      </c>
      <c r="M1" s="7" t="s">
        <v>1102</v>
      </c>
      <c r="N1" s="7" t="s">
        <v>638</v>
      </c>
      <c r="O1" s="7" t="s">
        <v>951</v>
      </c>
      <c r="P1" s="7" t="s">
        <v>643</v>
      </c>
      <c r="Q1" s="7" t="s">
        <v>671</v>
      </c>
      <c r="R1" s="7" t="s">
        <v>672</v>
      </c>
    </row>
    <row r="5" spans="1:18" x14ac:dyDescent="0.35">
      <c r="A5" s="7" t="s">
        <v>641</v>
      </c>
      <c r="M5" s="7" t="s">
        <v>641</v>
      </c>
    </row>
    <row r="6" spans="1:18" x14ac:dyDescent="0.35">
      <c r="A6" s="7" t="s">
        <v>642</v>
      </c>
      <c r="M6" s="7" t="s">
        <v>642</v>
      </c>
    </row>
    <row r="10" spans="1:18" x14ac:dyDescent="0.35">
      <c r="A10" s="12" t="s">
        <v>34</v>
      </c>
      <c r="B10" s="14" t="s">
        <v>952</v>
      </c>
      <c r="M10" s="12" t="s">
        <v>34</v>
      </c>
      <c r="N10" s="14" t="s">
        <v>1103</v>
      </c>
    </row>
    <row r="11" spans="1:18" x14ac:dyDescent="0.35">
      <c r="A11" s="12" t="s">
        <v>35</v>
      </c>
      <c r="B11" s="14" t="s">
        <v>953</v>
      </c>
      <c r="M11" s="12" t="s">
        <v>35</v>
      </c>
      <c r="N11" s="14" t="s">
        <v>1104</v>
      </c>
    </row>
    <row r="12" spans="1:18" x14ac:dyDescent="0.35">
      <c r="A12" s="12" t="s">
        <v>36</v>
      </c>
      <c r="B12" s="14" t="s">
        <v>954</v>
      </c>
      <c r="M12" s="12" t="s">
        <v>36</v>
      </c>
      <c r="N12" s="14" t="s">
        <v>1105</v>
      </c>
    </row>
    <row r="13" spans="1:18" x14ac:dyDescent="0.35">
      <c r="A13" s="12" t="s">
        <v>37</v>
      </c>
      <c r="B13" s="14" t="s">
        <v>955</v>
      </c>
      <c r="M13" s="12" t="s">
        <v>37</v>
      </c>
      <c r="N13" s="14" t="s">
        <v>1106</v>
      </c>
    </row>
    <row r="14" spans="1:18" x14ac:dyDescent="0.35">
      <c r="A14" s="12" t="s">
        <v>39</v>
      </c>
      <c r="B14" s="14" t="s">
        <v>956</v>
      </c>
      <c r="M14" s="12" t="s">
        <v>39</v>
      </c>
      <c r="N14" s="14" t="s">
        <v>1107</v>
      </c>
    </row>
    <row r="15" spans="1:18" x14ac:dyDescent="0.35">
      <c r="A15" s="12" t="s">
        <v>40</v>
      </c>
      <c r="B15" s="14" t="s">
        <v>957</v>
      </c>
      <c r="M15" s="12" t="s">
        <v>40</v>
      </c>
      <c r="N15" s="14" t="s">
        <v>1108</v>
      </c>
    </row>
    <row r="16" spans="1:18" x14ac:dyDescent="0.35">
      <c r="A16" s="12" t="s">
        <v>41</v>
      </c>
      <c r="B16" s="14" t="s">
        <v>958</v>
      </c>
      <c r="M16" s="12" t="s">
        <v>41</v>
      </c>
      <c r="N16" s="14" t="s">
        <v>1109</v>
      </c>
    </row>
    <row r="17" spans="1:22" x14ac:dyDescent="0.35">
      <c r="A17" s="12" t="s">
        <v>42</v>
      </c>
      <c r="B17" s="14" t="s">
        <v>959</v>
      </c>
      <c r="M17" s="12" t="s">
        <v>42</v>
      </c>
      <c r="N17" s="14" t="s">
        <v>764</v>
      </c>
    </row>
    <row r="18" spans="1:22" x14ac:dyDescent="0.35">
      <c r="A18" s="12" t="s">
        <v>43</v>
      </c>
      <c r="B18" s="14" t="s">
        <v>960</v>
      </c>
      <c r="M18" s="12" t="s">
        <v>43</v>
      </c>
      <c r="N18" s="14" t="s">
        <v>1110</v>
      </c>
    </row>
    <row r="19" spans="1:22" x14ac:dyDescent="0.35">
      <c r="A19" s="12" t="s">
        <v>44</v>
      </c>
      <c r="B19" s="14" t="s">
        <v>961</v>
      </c>
      <c r="M19" s="12" t="s">
        <v>44</v>
      </c>
      <c r="N19" s="14" t="s">
        <v>1111</v>
      </c>
    </row>
    <row r="20" spans="1:22" x14ac:dyDescent="0.35">
      <c r="A20" s="12" t="s">
        <v>45</v>
      </c>
      <c r="B20" s="14" t="s">
        <v>62</v>
      </c>
      <c r="M20" s="12" t="s">
        <v>45</v>
      </c>
      <c r="N20" s="14" t="s">
        <v>62</v>
      </c>
    </row>
    <row r="21" spans="1:22" x14ac:dyDescent="0.35">
      <c r="A21" s="12" t="s">
        <v>47</v>
      </c>
      <c r="B21" s="14" t="s">
        <v>953</v>
      </c>
      <c r="M21" s="12" t="s">
        <v>47</v>
      </c>
      <c r="N21" s="14" t="s">
        <v>1104</v>
      </c>
    </row>
    <row r="22" spans="1:22" x14ac:dyDescent="0.35">
      <c r="A22" s="12" t="s">
        <v>48</v>
      </c>
      <c r="B22" s="14" t="s">
        <v>436</v>
      </c>
      <c r="M22" s="12" t="s">
        <v>48</v>
      </c>
      <c r="N22" s="14" t="s">
        <v>495</v>
      </c>
    </row>
    <row r="23" spans="1:22" x14ac:dyDescent="0.35">
      <c r="A23" s="12" t="s">
        <v>49</v>
      </c>
      <c r="B23" s="14" t="s">
        <v>800</v>
      </c>
      <c r="M23" s="12" t="s">
        <v>49</v>
      </c>
      <c r="N23" s="14" t="s">
        <v>681</v>
      </c>
    </row>
    <row r="25" spans="1:22" x14ac:dyDescent="0.35">
      <c r="A25" s="12" t="s">
        <v>51</v>
      </c>
      <c r="B25" s="12" t="s">
        <v>52</v>
      </c>
      <c r="C25" s="12" t="s">
        <v>53</v>
      </c>
      <c r="D25" s="12" t="s">
        <v>54</v>
      </c>
      <c r="E25" s="12" t="s">
        <v>55</v>
      </c>
      <c r="F25" s="12" t="s">
        <v>56</v>
      </c>
      <c r="G25" s="12" t="s">
        <v>57</v>
      </c>
      <c r="H25" s="12" t="s">
        <v>58</v>
      </c>
      <c r="I25" s="12" t="s">
        <v>59</v>
      </c>
      <c r="J25" s="15" t="s">
        <v>60</v>
      </c>
      <c r="K25" s="18"/>
      <c r="L25" s="19"/>
      <c r="M25" s="17" t="s">
        <v>51</v>
      </c>
      <c r="N25" s="12" t="s">
        <v>52</v>
      </c>
      <c r="O25" s="12" t="s">
        <v>53</v>
      </c>
      <c r="P25" s="12" t="s">
        <v>54</v>
      </c>
      <c r="Q25" s="12" t="s">
        <v>55</v>
      </c>
      <c r="R25" s="12" t="s">
        <v>56</v>
      </c>
      <c r="S25" s="12" t="s">
        <v>57</v>
      </c>
      <c r="T25" s="12" t="s">
        <v>58</v>
      </c>
      <c r="U25" s="12" t="s">
        <v>59</v>
      </c>
      <c r="V25" s="12" t="s">
        <v>60</v>
      </c>
    </row>
    <row r="26" spans="1:22" x14ac:dyDescent="0.35">
      <c r="A26" s="13" t="s">
        <v>61</v>
      </c>
      <c r="B26" s="13" t="s">
        <v>645</v>
      </c>
      <c r="C26" s="13" t="s">
        <v>62</v>
      </c>
      <c r="D26" s="13" t="s">
        <v>62</v>
      </c>
      <c r="E26" s="13" t="s">
        <v>63</v>
      </c>
      <c r="F26" s="13" t="s">
        <v>962</v>
      </c>
      <c r="G26" s="13" t="s">
        <v>963</v>
      </c>
      <c r="H26" s="13" t="s">
        <v>963</v>
      </c>
      <c r="I26" s="13" t="s">
        <v>964</v>
      </c>
      <c r="J26" s="16" t="s">
        <v>965</v>
      </c>
      <c r="K26" s="18"/>
      <c r="L26" s="19"/>
      <c r="M26" s="24">
        <v>0</v>
      </c>
      <c r="N26" s="23">
        <v>10</v>
      </c>
      <c r="O26" s="23">
        <v>0</v>
      </c>
      <c r="P26" s="23">
        <v>0</v>
      </c>
      <c r="Q26" s="23">
        <v>100</v>
      </c>
      <c r="R26" s="23">
        <v>0</v>
      </c>
      <c r="S26" s="23">
        <v>59.31</v>
      </c>
      <c r="T26" s="23">
        <v>59.31</v>
      </c>
      <c r="U26" s="23">
        <v>5.931</v>
      </c>
      <c r="V26" s="23">
        <v>0.81699999999999995</v>
      </c>
    </row>
    <row r="27" spans="1:22" x14ac:dyDescent="0.35">
      <c r="A27" s="13" t="s">
        <v>645</v>
      </c>
      <c r="B27" s="13" t="s">
        <v>646</v>
      </c>
      <c r="C27" s="13" t="s">
        <v>62</v>
      </c>
      <c r="D27" s="13" t="s">
        <v>62</v>
      </c>
      <c r="E27" s="13" t="s">
        <v>63</v>
      </c>
      <c r="F27" s="13" t="s">
        <v>962</v>
      </c>
      <c r="G27" s="13" t="s">
        <v>966</v>
      </c>
      <c r="H27" s="13" t="s">
        <v>967</v>
      </c>
      <c r="I27" s="13" t="s">
        <v>934</v>
      </c>
      <c r="J27" s="16" t="s">
        <v>965</v>
      </c>
      <c r="K27" s="18"/>
      <c r="L27" s="19"/>
      <c r="M27" s="24">
        <v>10</v>
      </c>
      <c r="N27" s="23">
        <v>20</v>
      </c>
      <c r="O27" s="23">
        <v>0.01</v>
      </c>
      <c r="P27" s="23">
        <v>0.01</v>
      </c>
      <c r="Q27" s="23">
        <v>99.99</v>
      </c>
      <c r="R27" s="23">
        <v>1E-3</v>
      </c>
      <c r="S27" s="23">
        <v>27.71</v>
      </c>
      <c r="T27" s="23">
        <v>87.02</v>
      </c>
      <c r="U27" s="23">
        <v>2.7709999999999999</v>
      </c>
      <c r="V27" s="23">
        <v>0.79500000000000004</v>
      </c>
    </row>
    <row r="28" spans="1:22" x14ac:dyDescent="0.35">
      <c r="A28" s="13" t="s">
        <v>646</v>
      </c>
      <c r="B28" s="13" t="s">
        <v>66</v>
      </c>
      <c r="C28" s="13" t="s">
        <v>62</v>
      </c>
      <c r="D28" s="13" t="s">
        <v>62</v>
      </c>
      <c r="E28" s="13" t="s">
        <v>63</v>
      </c>
      <c r="F28" s="13" t="s">
        <v>962</v>
      </c>
      <c r="G28" s="13" t="s">
        <v>968</v>
      </c>
      <c r="H28" s="13" t="s">
        <v>969</v>
      </c>
      <c r="I28" s="13" t="s">
        <v>658</v>
      </c>
      <c r="J28" s="16" t="s">
        <v>778</v>
      </c>
      <c r="K28" s="18"/>
      <c r="L28" s="19"/>
      <c r="M28" s="24">
        <v>20</v>
      </c>
      <c r="N28" s="23">
        <v>30</v>
      </c>
      <c r="O28" s="23">
        <v>0</v>
      </c>
      <c r="P28" s="23">
        <v>0.01</v>
      </c>
      <c r="Q28" s="23">
        <v>99.99</v>
      </c>
      <c r="R28" s="23">
        <v>0</v>
      </c>
      <c r="S28" s="23">
        <v>3.52</v>
      </c>
      <c r="T28" s="23">
        <v>90.54</v>
      </c>
      <c r="U28" s="23">
        <v>0.35199999999999998</v>
      </c>
      <c r="V28" s="23">
        <v>0.72199999999999998</v>
      </c>
    </row>
    <row r="29" spans="1:22" x14ac:dyDescent="0.35">
      <c r="A29" s="13" t="s">
        <v>66</v>
      </c>
      <c r="B29" s="13" t="s">
        <v>648</v>
      </c>
      <c r="C29" s="13" t="s">
        <v>62</v>
      </c>
      <c r="D29" s="13" t="s">
        <v>62</v>
      </c>
      <c r="E29" s="13" t="s">
        <v>63</v>
      </c>
      <c r="F29" s="13" t="s">
        <v>962</v>
      </c>
      <c r="G29" s="13" t="s">
        <v>970</v>
      </c>
      <c r="H29" s="13" t="s">
        <v>971</v>
      </c>
      <c r="I29" s="13" t="s">
        <v>647</v>
      </c>
      <c r="J29" s="16" t="s">
        <v>972</v>
      </c>
      <c r="K29" s="18"/>
      <c r="L29" s="19"/>
      <c r="M29" s="24">
        <v>30</v>
      </c>
      <c r="N29" s="23">
        <v>40</v>
      </c>
      <c r="O29" s="23">
        <v>0</v>
      </c>
      <c r="P29" s="23">
        <v>0.01</v>
      </c>
      <c r="Q29" s="23">
        <v>99.99</v>
      </c>
      <c r="R29" s="23">
        <v>0</v>
      </c>
      <c r="S29" s="23">
        <v>1.51</v>
      </c>
      <c r="T29" s="23">
        <v>92.05</v>
      </c>
      <c r="U29" s="23">
        <v>0.151</v>
      </c>
      <c r="V29" s="23">
        <v>0.66600000000000004</v>
      </c>
    </row>
    <row r="30" spans="1:22" x14ac:dyDescent="0.35">
      <c r="A30" s="13" t="s">
        <v>648</v>
      </c>
      <c r="B30" s="13" t="s">
        <v>649</v>
      </c>
      <c r="C30" s="13" t="s">
        <v>62</v>
      </c>
      <c r="D30" s="13" t="s">
        <v>62</v>
      </c>
      <c r="E30" s="13" t="s">
        <v>63</v>
      </c>
      <c r="F30" s="13" t="s">
        <v>962</v>
      </c>
      <c r="G30" s="13" t="s">
        <v>973</v>
      </c>
      <c r="H30" s="13" t="s">
        <v>974</v>
      </c>
      <c r="I30" s="13" t="s">
        <v>739</v>
      </c>
      <c r="J30" s="16" t="s">
        <v>975</v>
      </c>
      <c r="K30" s="18"/>
      <c r="L30" s="19"/>
      <c r="M30" s="24">
        <v>40</v>
      </c>
      <c r="N30" s="23">
        <v>50</v>
      </c>
      <c r="O30" s="23">
        <v>0.01</v>
      </c>
      <c r="P30" s="23">
        <v>0.02</v>
      </c>
      <c r="Q30" s="23">
        <v>99.98</v>
      </c>
      <c r="R30" s="23">
        <v>1E-3</v>
      </c>
      <c r="S30" s="23">
        <v>1.59</v>
      </c>
      <c r="T30" s="23">
        <v>93.64</v>
      </c>
      <c r="U30" s="23">
        <v>0.159</v>
      </c>
      <c r="V30" s="23">
        <v>0.85899999999999999</v>
      </c>
    </row>
    <row r="31" spans="1:22" x14ac:dyDescent="0.35">
      <c r="A31" s="13" t="s">
        <v>649</v>
      </c>
      <c r="B31" s="13" t="s">
        <v>70</v>
      </c>
      <c r="C31" s="13" t="s">
        <v>62</v>
      </c>
      <c r="D31" s="13" t="s">
        <v>62</v>
      </c>
      <c r="E31" s="13" t="s">
        <v>63</v>
      </c>
      <c r="F31" s="13" t="s">
        <v>962</v>
      </c>
      <c r="G31" s="13" t="s">
        <v>976</v>
      </c>
      <c r="H31" s="13" t="s">
        <v>977</v>
      </c>
      <c r="I31" s="13" t="s">
        <v>978</v>
      </c>
      <c r="J31" s="16" t="s">
        <v>979</v>
      </c>
      <c r="K31" s="18"/>
      <c r="L31" s="19"/>
      <c r="M31" s="24">
        <v>50</v>
      </c>
      <c r="N31" s="23">
        <v>60</v>
      </c>
      <c r="O31" s="23">
        <v>0.01</v>
      </c>
      <c r="P31" s="23">
        <v>0.03</v>
      </c>
      <c r="Q31" s="23">
        <v>99.97</v>
      </c>
      <c r="R31" s="23">
        <v>1E-3</v>
      </c>
      <c r="S31" s="23">
        <v>0.23</v>
      </c>
      <c r="T31" s="23">
        <v>93.87</v>
      </c>
      <c r="U31" s="23">
        <v>2.3E-2</v>
      </c>
      <c r="V31" s="23">
        <v>0.70199999999999996</v>
      </c>
    </row>
    <row r="32" spans="1:22" x14ac:dyDescent="0.35">
      <c r="A32" s="13" t="s">
        <v>70</v>
      </c>
      <c r="B32" s="13" t="s">
        <v>651</v>
      </c>
      <c r="C32" s="13" t="s">
        <v>46</v>
      </c>
      <c r="D32" s="13" t="s">
        <v>46</v>
      </c>
      <c r="E32" s="13" t="s">
        <v>71</v>
      </c>
      <c r="F32" s="13" t="s">
        <v>980</v>
      </c>
      <c r="G32" s="13" t="s">
        <v>981</v>
      </c>
      <c r="H32" s="13" t="s">
        <v>982</v>
      </c>
      <c r="I32" s="13" t="s">
        <v>656</v>
      </c>
      <c r="J32" s="16" t="s">
        <v>916</v>
      </c>
      <c r="K32" s="18"/>
      <c r="L32" s="19"/>
      <c r="M32" s="24">
        <v>60</v>
      </c>
      <c r="N32" s="23">
        <v>70</v>
      </c>
      <c r="O32" s="23">
        <v>0.03</v>
      </c>
      <c r="P32" s="23">
        <v>0.06</v>
      </c>
      <c r="Q32" s="23">
        <v>99.94</v>
      </c>
      <c r="R32" s="23">
        <v>3.0000000000000001E-3</v>
      </c>
      <c r="S32" s="23">
        <v>2.29</v>
      </c>
      <c r="T32" s="23">
        <v>96.16</v>
      </c>
      <c r="U32" s="23">
        <v>0.22900000000000001</v>
      </c>
      <c r="V32" s="23">
        <v>0.73699999999999999</v>
      </c>
    </row>
    <row r="33" spans="1:22" x14ac:dyDescent="0.35">
      <c r="A33" s="13" t="s">
        <v>651</v>
      </c>
      <c r="B33" s="13" t="s">
        <v>653</v>
      </c>
      <c r="C33" s="13" t="s">
        <v>62</v>
      </c>
      <c r="D33" s="13" t="s">
        <v>46</v>
      </c>
      <c r="E33" s="13" t="s">
        <v>71</v>
      </c>
      <c r="F33" s="13" t="s">
        <v>962</v>
      </c>
      <c r="G33" s="13" t="s">
        <v>444</v>
      </c>
      <c r="H33" s="13" t="s">
        <v>983</v>
      </c>
      <c r="I33" s="13" t="s">
        <v>483</v>
      </c>
      <c r="J33" s="16" t="s">
        <v>889</v>
      </c>
      <c r="K33" s="18"/>
      <c r="L33" s="19"/>
      <c r="M33" s="24">
        <v>70</v>
      </c>
      <c r="N33" s="23">
        <v>80</v>
      </c>
      <c r="O33" s="23">
        <v>0.01</v>
      </c>
      <c r="P33" s="23">
        <v>7.0000000000000007E-2</v>
      </c>
      <c r="Q33" s="23">
        <v>99.93</v>
      </c>
      <c r="R33" s="23">
        <v>1E-3</v>
      </c>
      <c r="S33" s="23">
        <v>0.54</v>
      </c>
      <c r="T33" s="23">
        <v>96.7</v>
      </c>
      <c r="U33" s="23">
        <v>5.3999999999999999E-2</v>
      </c>
      <c r="V33" s="23">
        <v>0.49399999999999999</v>
      </c>
    </row>
    <row r="34" spans="1:22" x14ac:dyDescent="0.35">
      <c r="A34" s="13" t="s">
        <v>653</v>
      </c>
      <c r="B34" s="13" t="s">
        <v>75</v>
      </c>
      <c r="C34" s="13" t="s">
        <v>62</v>
      </c>
      <c r="D34" s="13" t="s">
        <v>46</v>
      </c>
      <c r="E34" s="13" t="s">
        <v>71</v>
      </c>
      <c r="F34" s="13" t="s">
        <v>962</v>
      </c>
      <c r="G34" s="13" t="s">
        <v>904</v>
      </c>
      <c r="H34" s="13" t="s">
        <v>984</v>
      </c>
      <c r="I34" s="13" t="s">
        <v>538</v>
      </c>
      <c r="J34" s="16" t="s">
        <v>781</v>
      </c>
      <c r="K34" s="18"/>
      <c r="L34" s="19"/>
      <c r="M34" s="24">
        <v>80</v>
      </c>
      <c r="N34" s="23">
        <v>90</v>
      </c>
      <c r="O34" s="23">
        <v>0.02</v>
      </c>
      <c r="P34" s="23">
        <v>0.09</v>
      </c>
      <c r="Q34" s="23">
        <v>99.91</v>
      </c>
      <c r="R34" s="23">
        <v>2E-3</v>
      </c>
      <c r="S34" s="23">
        <v>0.53</v>
      </c>
      <c r="T34" s="23">
        <v>97.23</v>
      </c>
      <c r="U34" s="23">
        <v>5.2999999999999999E-2</v>
      </c>
      <c r="V34" s="23">
        <v>0.61499999999999999</v>
      </c>
    </row>
    <row r="35" spans="1:22" x14ac:dyDescent="0.35">
      <c r="A35" s="13" t="s">
        <v>75</v>
      </c>
      <c r="B35" s="13" t="s">
        <v>77</v>
      </c>
      <c r="C35" s="13" t="s">
        <v>62</v>
      </c>
      <c r="D35" s="13" t="s">
        <v>46</v>
      </c>
      <c r="E35" s="13" t="s">
        <v>71</v>
      </c>
      <c r="F35" s="13" t="s">
        <v>962</v>
      </c>
      <c r="G35" s="13" t="s">
        <v>773</v>
      </c>
      <c r="H35" s="13" t="s">
        <v>985</v>
      </c>
      <c r="I35" s="13" t="s">
        <v>106</v>
      </c>
      <c r="J35" s="16" t="s">
        <v>811</v>
      </c>
      <c r="K35" s="18"/>
      <c r="L35" s="19"/>
      <c r="M35" s="24">
        <v>90</v>
      </c>
      <c r="N35" s="23">
        <v>100</v>
      </c>
      <c r="O35" s="23">
        <v>0.03</v>
      </c>
      <c r="P35" s="23">
        <v>0.12</v>
      </c>
      <c r="Q35" s="23">
        <v>99.88</v>
      </c>
      <c r="R35" s="23">
        <v>3.0000000000000001E-3</v>
      </c>
      <c r="S35" s="23">
        <v>1.01</v>
      </c>
      <c r="T35" s="23">
        <v>98.24</v>
      </c>
      <c r="U35" s="23">
        <v>0.10100000000000001</v>
      </c>
      <c r="V35" s="23">
        <v>0.73199999999999998</v>
      </c>
    </row>
    <row r="36" spans="1:22" x14ac:dyDescent="0.35">
      <c r="A36" s="13" t="s">
        <v>77</v>
      </c>
      <c r="B36" s="13" t="s">
        <v>78</v>
      </c>
      <c r="C36" s="13" t="s">
        <v>62</v>
      </c>
      <c r="D36" s="13" t="s">
        <v>46</v>
      </c>
      <c r="E36" s="13" t="s">
        <v>71</v>
      </c>
      <c r="F36" s="13" t="s">
        <v>962</v>
      </c>
      <c r="G36" s="13" t="s">
        <v>710</v>
      </c>
      <c r="H36" s="13" t="s">
        <v>986</v>
      </c>
      <c r="I36" s="13" t="s">
        <v>711</v>
      </c>
      <c r="J36" s="16" t="s">
        <v>811</v>
      </c>
      <c r="K36" s="18"/>
      <c r="L36" s="19"/>
      <c r="M36" s="24">
        <v>100</v>
      </c>
      <c r="N36" s="23">
        <v>110</v>
      </c>
      <c r="O36" s="23">
        <v>0.01</v>
      </c>
      <c r="P36" s="23">
        <v>0.13</v>
      </c>
      <c r="Q36" s="23">
        <v>99.87</v>
      </c>
      <c r="R36" s="23">
        <v>1E-3</v>
      </c>
      <c r="S36" s="23">
        <v>0.17</v>
      </c>
      <c r="T36" s="23">
        <v>98.41</v>
      </c>
      <c r="U36" s="23">
        <v>1.7000000000000001E-2</v>
      </c>
      <c r="V36" s="23">
        <v>0.75</v>
      </c>
    </row>
    <row r="37" spans="1:22" x14ac:dyDescent="0.35">
      <c r="A37" s="13" t="s">
        <v>78</v>
      </c>
      <c r="B37" s="13" t="s">
        <v>79</v>
      </c>
      <c r="C37" s="13" t="s">
        <v>62</v>
      </c>
      <c r="D37" s="13" t="s">
        <v>46</v>
      </c>
      <c r="E37" s="13" t="s">
        <v>71</v>
      </c>
      <c r="F37" s="13" t="s">
        <v>962</v>
      </c>
      <c r="G37" s="13" t="s">
        <v>499</v>
      </c>
      <c r="H37" s="13" t="s">
        <v>987</v>
      </c>
      <c r="I37" s="13" t="s">
        <v>219</v>
      </c>
      <c r="J37" s="16" t="s">
        <v>652</v>
      </c>
      <c r="K37" s="18"/>
      <c r="L37" s="19"/>
      <c r="M37" s="24">
        <v>110</v>
      </c>
      <c r="N37" s="23">
        <v>120</v>
      </c>
      <c r="O37" s="23">
        <v>0.01</v>
      </c>
      <c r="P37" s="23">
        <v>0.14000000000000001</v>
      </c>
      <c r="Q37" s="23">
        <v>99.86</v>
      </c>
      <c r="R37" s="23">
        <v>1E-3</v>
      </c>
      <c r="S37" s="23">
        <v>0.13</v>
      </c>
      <c r="T37" s="23">
        <v>98.54</v>
      </c>
      <c r="U37" s="23">
        <v>1.2999999999999999E-2</v>
      </c>
      <c r="V37" s="23">
        <v>0.71599999999999997</v>
      </c>
    </row>
    <row r="38" spans="1:22" x14ac:dyDescent="0.35">
      <c r="A38" s="13" t="s">
        <v>79</v>
      </c>
      <c r="B38" s="13" t="s">
        <v>80</v>
      </c>
      <c r="C38" s="13" t="s">
        <v>62</v>
      </c>
      <c r="D38" s="13" t="s">
        <v>46</v>
      </c>
      <c r="E38" s="13" t="s">
        <v>71</v>
      </c>
      <c r="F38" s="13" t="s">
        <v>962</v>
      </c>
      <c r="G38" s="13" t="s">
        <v>127</v>
      </c>
      <c r="H38" s="13" t="s">
        <v>988</v>
      </c>
      <c r="I38" s="13" t="s">
        <v>84</v>
      </c>
      <c r="J38" s="16" t="s">
        <v>652</v>
      </c>
      <c r="K38" s="18"/>
      <c r="L38" s="19"/>
      <c r="M38" s="24">
        <v>120</v>
      </c>
      <c r="N38" s="23">
        <v>130</v>
      </c>
      <c r="O38" s="23">
        <v>0.01</v>
      </c>
      <c r="P38" s="23">
        <v>0.15</v>
      </c>
      <c r="Q38" s="23">
        <v>99.85</v>
      </c>
      <c r="R38" s="23">
        <v>1E-3</v>
      </c>
      <c r="S38" s="23">
        <v>0.1</v>
      </c>
      <c r="T38" s="23">
        <v>98.64</v>
      </c>
      <c r="U38" s="23">
        <v>0.01</v>
      </c>
      <c r="V38" s="23">
        <v>0.70299999999999996</v>
      </c>
    </row>
    <row r="39" spans="1:22" x14ac:dyDescent="0.35">
      <c r="A39" s="13" t="s">
        <v>80</v>
      </c>
      <c r="B39" s="13" t="s">
        <v>81</v>
      </c>
      <c r="C39" s="13" t="s">
        <v>62</v>
      </c>
      <c r="D39" s="13" t="s">
        <v>46</v>
      </c>
      <c r="E39" s="13" t="s">
        <v>71</v>
      </c>
      <c r="F39" s="13" t="s">
        <v>962</v>
      </c>
      <c r="G39" s="13" t="s">
        <v>99</v>
      </c>
      <c r="H39" s="13" t="s">
        <v>989</v>
      </c>
      <c r="I39" s="13" t="s">
        <v>46</v>
      </c>
      <c r="J39" s="16" t="s">
        <v>652</v>
      </c>
      <c r="K39" s="18"/>
      <c r="L39" s="19"/>
      <c r="M39" s="24">
        <v>130</v>
      </c>
      <c r="N39" s="23">
        <v>140</v>
      </c>
      <c r="O39" s="23">
        <v>0.01</v>
      </c>
      <c r="P39" s="23">
        <v>0.16</v>
      </c>
      <c r="Q39" s="23">
        <v>99.84</v>
      </c>
      <c r="R39" s="23">
        <v>1E-3</v>
      </c>
      <c r="S39" s="23">
        <v>0.06</v>
      </c>
      <c r="T39" s="23">
        <v>98.7</v>
      </c>
      <c r="U39" s="23">
        <v>6.0000000000000001E-3</v>
      </c>
      <c r="V39" s="23">
        <v>0.68</v>
      </c>
    </row>
    <row r="40" spans="1:22" x14ac:dyDescent="0.35">
      <c r="A40" s="13" t="s">
        <v>81</v>
      </c>
      <c r="B40" s="13" t="s">
        <v>83</v>
      </c>
      <c r="C40" s="13" t="s">
        <v>62</v>
      </c>
      <c r="D40" s="13" t="s">
        <v>46</v>
      </c>
      <c r="E40" s="13" t="s">
        <v>71</v>
      </c>
      <c r="F40" s="13" t="s">
        <v>962</v>
      </c>
      <c r="G40" s="13" t="s">
        <v>62</v>
      </c>
      <c r="H40" s="13" t="s">
        <v>989</v>
      </c>
      <c r="I40" s="13" t="s">
        <v>62</v>
      </c>
      <c r="J40" s="16" t="s">
        <v>652</v>
      </c>
      <c r="K40" s="18"/>
      <c r="L40" s="19"/>
      <c r="M40" s="24">
        <v>140</v>
      </c>
      <c r="N40" s="23">
        <v>150</v>
      </c>
      <c r="O40" s="23">
        <v>0</v>
      </c>
      <c r="P40" s="23">
        <v>0.16</v>
      </c>
      <c r="Q40" s="23">
        <v>99.84</v>
      </c>
      <c r="R40" s="23">
        <v>0</v>
      </c>
      <c r="S40" s="23">
        <v>0.05</v>
      </c>
      <c r="T40" s="23">
        <v>98.75</v>
      </c>
      <c r="U40" s="23">
        <v>5.0000000000000001E-3</v>
      </c>
      <c r="V40" s="23">
        <v>0.68500000000000005</v>
      </c>
    </row>
    <row r="41" spans="1:22" x14ac:dyDescent="0.35">
      <c r="A41" s="13" t="s">
        <v>83</v>
      </c>
      <c r="B41" s="13" t="s">
        <v>89</v>
      </c>
      <c r="C41" s="13" t="s">
        <v>62</v>
      </c>
      <c r="D41" s="13" t="s">
        <v>46</v>
      </c>
      <c r="E41" s="13" t="s">
        <v>71</v>
      </c>
      <c r="F41" s="13" t="s">
        <v>962</v>
      </c>
      <c r="G41" s="13" t="s">
        <v>62</v>
      </c>
      <c r="H41" s="13" t="s">
        <v>989</v>
      </c>
      <c r="I41" s="13" t="s">
        <v>62</v>
      </c>
      <c r="J41" s="16" t="s">
        <v>652</v>
      </c>
      <c r="K41" s="18"/>
      <c r="L41" s="19"/>
      <c r="M41" s="24">
        <v>150</v>
      </c>
      <c r="N41" s="23">
        <v>160</v>
      </c>
      <c r="O41" s="23">
        <v>0.01</v>
      </c>
      <c r="P41" s="23">
        <v>0.17</v>
      </c>
      <c r="Q41" s="23">
        <v>99.83</v>
      </c>
      <c r="R41" s="23">
        <v>1E-3</v>
      </c>
      <c r="S41" s="23">
        <v>0.02</v>
      </c>
      <c r="T41" s="23">
        <v>98.77</v>
      </c>
      <c r="U41" s="23">
        <v>2E-3</v>
      </c>
      <c r="V41" s="23">
        <v>0.65800000000000003</v>
      </c>
    </row>
    <row r="42" spans="1:22" x14ac:dyDescent="0.35">
      <c r="A42" s="13" t="s">
        <v>89</v>
      </c>
      <c r="B42" s="13" t="s">
        <v>90</v>
      </c>
      <c r="C42" s="13" t="s">
        <v>62</v>
      </c>
      <c r="D42" s="13" t="s">
        <v>46</v>
      </c>
      <c r="E42" s="13" t="s">
        <v>71</v>
      </c>
      <c r="F42" s="13" t="s">
        <v>962</v>
      </c>
      <c r="G42" s="13" t="s">
        <v>62</v>
      </c>
      <c r="H42" s="13" t="s">
        <v>989</v>
      </c>
      <c r="I42" s="13" t="s">
        <v>62</v>
      </c>
      <c r="J42" s="16" t="s">
        <v>652</v>
      </c>
      <c r="K42" s="18"/>
      <c r="L42" s="19"/>
      <c r="M42" s="24">
        <v>160</v>
      </c>
      <c r="N42" s="23">
        <v>170</v>
      </c>
      <c r="O42" s="23">
        <v>0</v>
      </c>
      <c r="P42" s="23">
        <v>0.17</v>
      </c>
      <c r="Q42" s="23">
        <v>99.83</v>
      </c>
      <c r="R42" s="23">
        <v>0</v>
      </c>
      <c r="S42" s="23">
        <v>0.04</v>
      </c>
      <c r="T42" s="23">
        <v>98.81</v>
      </c>
      <c r="U42" s="23">
        <v>4.0000000000000001E-3</v>
      </c>
      <c r="V42" s="23">
        <v>0.66800000000000004</v>
      </c>
    </row>
    <row r="43" spans="1:22" x14ac:dyDescent="0.35">
      <c r="A43" s="13" t="s">
        <v>90</v>
      </c>
      <c r="B43" s="13" t="s">
        <v>91</v>
      </c>
      <c r="C43" s="13" t="s">
        <v>46</v>
      </c>
      <c r="D43" s="13" t="s">
        <v>109</v>
      </c>
      <c r="E43" s="13" t="s">
        <v>754</v>
      </c>
      <c r="F43" s="13" t="s">
        <v>980</v>
      </c>
      <c r="G43" s="13" t="s">
        <v>364</v>
      </c>
      <c r="H43" s="13" t="s">
        <v>990</v>
      </c>
      <c r="I43" s="13" t="s">
        <v>111</v>
      </c>
      <c r="J43" s="16" t="s">
        <v>788</v>
      </c>
      <c r="K43" s="18"/>
      <c r="L43" s="19"/>
      <c r="M43" s="24">
        <v>170</v>
      </c>
      <c r="N43" s="23">
        <v>180</v>
      </c>
      <c r="O43" s="23">
        <v>0.01</v>
      </c>
      <c r="P43" s="23">
        <v>0.18</v>
      </c>
      <c r="Q43" s="23">
        <v>99.82</v>
      </c>
      <c r="R43" s="23">
        <v>1E-3</v>
      </c>
      <c r="S43" s="23">
        <v>0.04</v>
      </c>
      <c r="T43" s="23">
        <v>98.85</v>
      </c>
      <c r="U43" s="23">
        <v>4.0000000000000001E-3</v>
      </c>
      <c r="V43" s="23">
        <v>0.70499999999999996</v>
      </c>
    </row>
    <row r="44" spans="1:22" x14ac:dyDescent="0.35">
      <c r="A44" s="13" t="s">
        <v>91</v>
      </c>
      <c r="B44" s="13" t="s">
        <v>92</v>
      </c>
      <c r="C44" s="13" t="s">
        <v>46</v>
      </c>
      <c r="D44" s="13" t="s">
        <v>84</v>
      </c>
      <c r="E44" s="13" t="s">
        <v>749</v>
      </c>
      <c r="F44" s="13" t="s">
        <v>980</v>
      </c>
      <c r="G44" s="13" t="s">
        <v>728</v>
      </c>
      <c r="H44" s="13" t="s">
        <v>991</v>
      </c>
      <c r="I44" s="13" t="s">
        <v>822</v>
      </c>
      <c r="J44" s="16" t="s">
        <v>788</v>
      </c>
      <c r="K44" s="18"/>
      <c r="L44" s="19"/>
      <c r="M44" s="24">
        <v>180</v>
      </c>
      <c r="N44" s="23">
        <v>190</v>
      </c>
      <c r="O44" s="23">
        <v>0.01</v>
      </c>
      <c r="P44" s="23">
        <v>0.19</v>
      </c>
      <c r="Q44" s="23">
        <v>99.81</v>
      </c>
      <c r="R44" s="23">
        <v>1E-3</v>
      </c>
      <c r="S44" s="23">
        <v>0.03</v>
      </c>
      <c r="T44" s="23">
        <v>98.88</v>
      </c>
      <c r="U44" s="23">
        <v>3.0000000000000001E-3</v>
      </c>
      <c r="V44" s="23">
        <v>0.72499999999999998</v>
      </c>
    </row>
    <row r="45" spans="1:22" x14ac:dyDescent="0.35">
      <c r="A45" s="13" t="s">
        <v>92</v>
      </c>
      <c r="B45" s="13" t="s">
        <v>93</v>
      </c>
      <c r="C45" s="13" t="s">
        <v>46</v>
      </c>
      <c r="D45" s="13" t="s">
        <v>85</v>
      </c>
      <c r="E45" s="13" t="s">
        <v>86</v>
      </c>
      <c r="F45" s="13" t="s">
        <v>992</v>
      </c>
      <c r="G45" s="13" t="s">
        <v>418</v>
      </c>
      <c r="H45" s="13" t="s">
        <v>993</v>
      </c>
      <c r="I45" s="13" t="s">
        <v>219</v>
      </c>
      <c r="J45" s="16" t="s">
        <v>788</v>
      </c>
      <c r="K45" s="18"/>
      <c r="L45" s="19"/>
      <c r="M45" s="24">
        <v>190</v>
      </c>
      <c r="N45" s="23">
        <v>200</v>
      </c>
      <c r="O45" s="23">
        <v>0.01</v>
      </c>
      <c r="P45" s="23">
        <v>0.2</v>
      </c>
      <c r="Q45" s="23">
        <v>99.8</v>
      </c>
      <c r="R45" s="23">
        <v>1E-3</v>
      </c>
      <c r="S45" s="23">
        <v>0.03</v>
      </c>
      <c r="T45" s="23">
        <v>98.91</v>
      </c>
      <c r="U45" s="23">
        <v>3.0000000000000001E-3</v>
      </c>
      <c r="V45" s="23">
        <v>0.67800000000000005</v>
      </c>
    </row>
    <row r="46" spans="1:22" x14ac:dyDescent="0.35">
      <c r="A46" s="13" t="s">
        <v>93</v>
      </c>
      <c r="B46" s="13" t="s">
        <v>94</v>
      </c>
      <c r="C46" s="13" t="s">
        <v>62</v>
      </c>
      <c r="D46" s="13" t="s">
        <v>85</v>
      </c>
      <c r="E46" s="13" t="s">
        <v>86</v>
      </c>
      <c r="F46" s="13" t="s">
        <v>962</v>
      </c>
      <c r="G46" s="13" t="s">
        <v>106</v>
      </c>
      <c r="H46" s="13" t="s">
        <v>994</v>
      </c>
      <c r="I46" s="13" t="s">
        <v>109</v>
      </c>
      <c r="J46" s="16" t="s">
        <v>652</v>
      </c>
      <c r="K46" s="18"/>
      <c r="L46" s="19"/>
      <c r="M46" s="24">
        <v>200</v>
      </c>
      <c r="N46" s="23">
        <v>210</v>
      </c>
      <c r="O46" s="23">
        <v>0</v>
      </c>
      <c r="P46" s="23">
        <v>0.2</v>
      </c>
      <c r="Q46" s="23">
        <v>99.8</v>
      </c>
      <c r="R46" s="23">
        <v>0</v>
      </c>
      <c r="S46" s="23">
        <v>0.03</v>
      </c>
      <c r="T46" s="23">
        <v>98.94</v>
      </c>
      <c r="U46" s="23">
        <v>3.0000000000000001E-3</v>
      </c>
      <c r="V46" s="23">
        <v>0.64600000000000002</v>
      </c>
    </row>
    <row r="47" spans="1:22" x14ac:dyDescent="0.35">
      <c r="A47" s="13" t="s">
        <v>94</v>
      </c>
      <c r="B47" s="13" t="s">
        <v>95</v>
      </c>
      <c r="C47" s="13" t="s">
        <v>62</v>
      </c>
      <c r="D47" s="13" t="s">
        <v>85</v>
      </c>
      <c r="E47" s="13" t="s">
        <v>86</v>
      </c>
      <c r="F47" s="13" t="s">
        <v>962</v>
      </c>
      <c r="G47" s="13" t="s">
        <v>84</v>
      </c>
      <c r="H47" s="13" t="s">
        <v>995</v>
      </c>
      <c r="I47" s="13" t="s">
        <v>46</v>
      </c>
      <c r="J47" s="16" t="s">
        <v>652</v>
      </c>
      <c r="K47" s="18"/>
      <c r="L47" s="19"/>
      <c r="M47" s="24">
        <v>210</v>
      </c>
      <c r="N47" s="23">
        <v>220</v>
      </c>
      <c r="O47" s="23">
        <v>0.01</v>
      </c>
      <c r="P47" s="23">
        <v>0.21</v>
      </c>
      <c r="Q47" s="23">
        <v>99.79</v>
      </c>
      <c r="R47" s="23">
        <v>1E-3</v>
      </c>
      <c r="S47" s="23">
        <v>0.02</v>
      </c>
      <c r="T47" s="23">
        <v>98.96</v>
      </c>
      <c r="U47" s="23">
        <v>2E-3</v>
      </c>
      <c r="V47" s="23">
        <v>0.65500000000000003</v>
      </c>
    </row>
    <row r="48" spans="1:22" x14ac:dyDescent="0.35">
      <c r="A48" s="13" t="s">
        <v>95</v>
      </c>
      <c r="B48" s="13" t="s">
        <v>96</v>
      </c>
      <c r="C48" s="13" t="s">
        <v>62</v>
      </c>
      <c r="D48" s="13" t="s">
        <v>85</v>
      </c>
      <c r="E48" s="13" t="s">
        <v>86</v>
      </c>
      <c r="F48" s="13" t="s">
        <v>962</v>
      </c>
      <c r="G48" s="13" t="s">
        <v>62</v>
      </c>
      <c r="H48" s="13" t="s">
        <v>995</v>
      </c>
      <c r="I48" s="13" t="s">
        <v>62</v>
      </c>
      <c r="J48" s="16" t="s">
        <v>652</v>
      </c>
      <c r="K48" s="18"/>
      <c r="L48" s="19"/>
      <c r="M48" s="24">
        <v>220</v>
      </c>
      <c r="N48" s="23">
        <v>230</v>
      </c>
      <c r="O48" s="23">
        <v>0.01</v>
      </c>
      <c r="P48" s="23">
        <v>0.22</v>
      </c>
      <c r="Q48" s="23">
        <v>99.78</v>
      </c>
      <c r="R48" s="23">
        <v>1E-3</v>
      </c>
      <c r="S48" s="23">
        <v>0.02</v>
      </c>
      <c r="T48" s="23">
        <v>98.98</v>
      </c>
      <c r="U48" s="23">
        <v>2E-3</v>
      </c>
      <c r="V48" s="23">
        <v>0.59199999999999997</v>
      </c>
    </row>
    <row r="49" spans="1:22" x14ac:dyDescent="0.35">
      <c r="A49" s="13" t="s">
        <v>96</v>
      </c>
      <c r="B49" s="13" t="s">
        <v>97</v>
      </c>
      <c r="C49" s="13" t="s">
        <v>62</v>
      </c>
      <c r="D49" s="13" t="s">
        <v>85</v>
      </c>
      <c r="E49" s="13" t="s">
        <v>86</v>
      </c>
      <c r="F49" s="13" t="s">
        <v>962</v>
      </c>
      <c r="G49" s="13" t="s">
        <v>99</v>
      </c>
      <c r="H49" s="13" t="s">
        <v>996</v>
      </c>
      <c r="I49" s="13" t="s">
        <v>109</v>
      </c>
      <c r="J49" s="16" t="s">
        <v>652</v>
      </c>
      <c r="K49" s="18"/>
      <c r="L49" s="19"/>
      <c r="M49" s="24">
        <v>230</v>
      </c>
      <c r="N49" s="23">
        <v>240</v>
      </c>
      <c r="O49" s="23">
        <v>0</v>
      </c>
      <c r="P49" s="23">
        <v>0.22</v>
      </c>
      <c r="Q49" s="23">
        <v>99.78</v>
      </c>
      <c r="R49" s="23">
        <v>0</v>
      </c>
      <c r="S49" s="23">
        <v>0.01</v>
      </c>
      <c r="T49" s="23">
        <v>98.99</v>
      </c>
      <c r="U49" s="23">
        <v>1E-3</v>
      </c>
      <c r="V49" s="23">
        <v>0.71799999999999997</v>
      </c>
    </row>
    <row r="50" spans="1:22" x14ac:dyDescent="0.35">
      <c r="A50" s="13" t="s">
        <v>97</v>
      </c>
      <c r="B50" s="13" t="s">
        <v>98</v>
      </c>
      <c r="C50" s="13" t="s">
        <v>46</v>
      </c>
      <c r="D50" s="13" t="s">
        <v>99</v>
      </c>
      <c r="E50" s="13" t="s">
        <v>100</v>
      </c>
      <c r="F50" s="13" t="s">
        <v>980</v>
      </c>
      <c r="G50" s="13" t="s">
        <v>101</v>
      </c>
      <c r="H50" s="13" t="s">
        <v>997</v>
      </c>
      <c r="I50" s="13" t="s">
        <v>84</v>
      </c>
      <c r="J50" s="16" t="s">
        <v>652</v>
      </c>
      <c r="K50" s="18"/>
      <c r="L50" s="19"/>
      <c r="M50" s="24">
        <v>240</v>
      </c>
      <c r="N50" s="23">
        <v>250</v>
      </c>
      <c r="O50" s="23">
        <v>0.01</v>
      </c>
      <c r="P50" s="23">
        <v>0.23</v>
      </c>
      <c r="Q50" s="23">
        <v>99.77</v>
      </c>
      <c r="R50" s="23">
        <v>1E-3</v>
      </c>
      <c r="S50" s="23">
        <v>0.01</v>
      </c>
      <c r="T50" s="23">
        <v>99</v>
      </c>
      <c r="U50" s="23">
        <v>1E-3</v>
      </c>
      <c r="V50" s="23">
        <v>0.60399999999999998</v>
      </c>
    </row>
    <row r="51" spans="1:22" x14ac:dyDescent="0.35">
      <c r="A51" s="13" t="s">
        <v>98</v>
      </c>
      <c r="B51" s="13" t="s">
        <v>103</v>
      </c>
      <c r="C51" s="13" t="s">
        <v>62</v>
      </c>
      <c r="D51" s="13" t="s">
        <v>99</v>
      </c>
      <c r="E51" s="13" t="s">
        <v>100</v>
      </c>
      <c r="F51" s="13" t="s">
        <v>962</v>
      </c>
      <c r="G51" s="13" t="s">
        <v>127</v>
      </c>
      <c r="H51" s="13" t="s">
        <v>998</v>
      </c>
      <c r="I51" s="13" t="s">
        <v>84</v>
      </c>
      <c r="J51" s="16" t="s">
        <v>652</v>
      </c>
      <c r="K51" s="18"/>
      <c r="L51" s="19"/>
      <c r="M51" s="24">
        <v>250</v>
      </c>
      <c r="N51" s="23">
        <v>260</v>
      </c>
      <c r="O51" s="23">
        <v>0</v>
      </c>
      <c r="P51" s="23">
        <v>0.23</v>
      </c>
      <c r="Q51" s="23">
        <v>99.77</v>
      </c>
      <c r="R51" s="23">
        <v>0</v>
      </c>
      <c r="S51" s="23">
        <v>0.01</v>
      </c>
      <c r="T51" s="23">
        <v>99.01</v>
      </c>
      <c r="U51" s="23">
        <v>1E-3</v>
      </c>
      <c r="V51" s="23">
        <v>0.64</v>
      </c>
    </row>
    <row r="52" spans="1:22" x14ac:dyDescent="0.35">
      <c r="A52" s="13" t="s">
        <v>103</v>
      </c>
      <c r="B52" s="13" t="s">
        <v>105</v>
      </c>
      <c r="C52" s="13" t="s">
        <v>62</v>
      </c>
      <c r="D52" s="13" t="s">
        <v>99</v>
      </c>
      <c r="E52" s="13" t="s">
        <v>100</v>
      </c>
      <c r="F52" s="13" t="s">
        <v>962</v>
      </c>
      <c r="G52" s="13" t="s">
        <v>127</v>
      </c>
      <c r="H52" s="13" t="s">
        <v>999</v>
      </c>
      <c r="I52" s="13" t="s">
        <v>84</v>
      </c>
      <c r="J52" s="16" t="s">
        <v>652</v>
      </c>
      <c r="K52" s="18"/>
      <c r="L52" s="19"/>
      <c r="M52" s="24">
        <v>260</v>
      </c>
      <c r="N52" s="23">
        <v>270</v>
      </c>
      <c r="O52" s="23">
        <v>0.01</v>
      </c>
      <c r="P52" s="23">
        <v>0.24</v>
      </c>
      <c r="Q52" s="23">
        <v>99.76</v>
      </c>
      <c r="R52" s="23">
        <v>1E-3</v>
      </c>
      <c r="S52" s="23">
        <v>0</v>
      </c>
      <c r="T52" s="23">
        <v>99.01</v>
      </c>
      <c r="U52" s="23">
        <v>0</v>
      </c>
      <c r="V52" s="23">
        <v>0.65800000000000003</v>
      </c>
    </row>
    <row r="53" spans="1:22" x14ac:dyDescent="0.35">
      <c r="A53" s="13" t="s">
        <v>105</v>
      </c>
      <c r="B53" s="13" t="s">
        <v>110</v>
      </c>
      <c r="C53" s="13" t="s">
        <v>46</v>
      </c>
      <c r="D53" s="13" t="s">
        <v>106</v>
      </c>
      <c r="E53" s="13" t="s">
        <v>107</v>
      </c>
      <c r="F53" s="13" t="s">
        <v>980</v>
      </c>
      <c r="G53" s="13" t="s">
        <v>104</v>
      </c>
      <c r="H53" s="13" t="s">
        <v>1000</v>
      </c>
      <c r="I53" s="13" t="s">
        <v>84</v>
      </c>
      <c r="J53" s="16" t="s">
        <v>652</v>
      </c>
      <c r="K53" s="18"/>
      <c r="L53" s="19"/>
      <c r="M53" s="24">
        <v>270</v>
      </c>
      <c r="N53" s="23">
        <v>280</v>
      </c>
      <c r="O53" s="23">
        <v>0</v>
      </c>
      <c r="P53" s="23">
        <v>0.24</v>
      </c>
      <c r="Q53" s="23">
        <v>99.76</v>
      </c>
      <c r="R53" s="23">
        <v>0</v>
      </c>
      <c r="S53" s="23">
        <v>0.01</v>
      </c>
      <c r="T53" s="23">
        <v>99.02</v>
      </c>
      <c r="U53" s="23">
        <v>1E-3</v>
      </c>
      <c r="V53" s="23">
        <v>0.72</v>
      </c>
    </row>
    <row r="54" spans="1:22" x14ac:dyDescent="0.35">
      <c r="A54" s="13" t="s">
        <v>110</v>
      </c>
      <c r="B54" s="13" t="s">
        <v>116</v>
      </c>
      <c r="C54" s="13" t="s">
        <v>62</v>
      </c>
      <c r="D54" s="13" t="s">
        <v>106</v>
      </c>
      <c r="E54" s="13" t="s">
        <v>107</v>
      </c>
      <c r="F54" s="13" t="s">
        <v>962</v>
      </c>
      <c r="G54" s="13" t="s">
        <v>108</v>
      </c>
      <c r="H54" s="13" t="s">
        <v>1001</v>
      </c>
      <c r="I54" s="13" t="s">
        <v>109</v>
      </c>
      <c r="J54" s="16" t="s">
        <v>50</v>
      </c>
      <c r="K54" s="18"/>
      <c r="L54" s="19"/>
      <c r="M54" s="24">
        <v>280</v>
      </c>
      <c r="N54" s="23">
        <v>290</v>
      </c>
      <c r="O54" s="23">
        <v>0</v>
      </c>
      <c r="P54" s="23">
        <v>0.24</v>
      </c>
      <c r="Q54" s="23">
        <v>99.76</v>
      </c>
      <c r="R54" s="23">
        <v>0</v>
      </c>
      <c r="S54" s="23">
        <v>0</v>
      </c>
      <c r="T54" s="23">
        <v>99.02</v>
      </c>
      <c r="U54" s="23">
        <v>0</v>
      </c>
      <c r="V54" s="23">
        <v>0.58299999999999996</v>
      </c>
    </row>
    <row r="55" spans="1:22" x14ac:dyDescent="0.35">
      <c r="A55" s="13" t="s">
        <v>116</v>
      </c>
      <c r="B55" s="13" t="s">
        <v>38</v>
      </c>
      <c r="C55" s="13" t="s">
        <v>62</v>
      </c>
      <c r="D55" s="13" t="s">
        <v>106</v>
      </c>
      <c r="E55" s="13" t="s">
        <v>107</v>
      </c>
      <c r="F55" s="13" t="s">
        <v>962</v>
      </c>
      <c r="G55" s="13" t="s">
        <v>108</v>
      </c>
      <c r="H55" s="13" t="s">
        <v>486</v>
      </c>
      <c r="I55" s="13" t="s">
        <v>109</v>
      </c>
      <c r="J55" s="16" t="s">
        <v>50</v>
      </c>
      <c r="K55" s="18"/>
      <c r="L55" s="19"/>
      <c r="M55" s="24">
        <v>290</v>
      </c>
      <c r="N55" s="23">
        <v>300</v>
      </c>
      <c r="O55" s="23">
        <v>0.01</v>
      </c>
      <c r="P55" s="23">
        <v>0.25</v>
      </c>
      <c r="Q55" s="23">
        <v>99.75</v>
      </c>
      <c r="R55" s="23">
        <v>1E-3</v>
      </c>
      <c r="S55" s="23">
        <v>0.01</v>
      </c>
      <c r="T55" s="23">
        <v>99.03</v>
      </c>
      <c r="U55" s="23">
        <v>1E-3</v>
      </c>
      <c r="V55" s="23">
        <v>0.624</v>
      </c>
    </row>
    <row r="56" spans="1:22" x14ac:dyDescent="0.35">
      <c r="A56" s="13" t="s">
        <v>38</v>
      </c>
      <c r="B56" s="13" t="s">
        <v>124</v>
      </c>
      <c r="C56" s="13" t="s">
        <v>46</v>
      </c>
      <c r="D56" s="13" t="s">
        <v>111</v>
      </c>
      <c r="E56" s="13" t="s">
        <v>112</v>
      </c>
      <c r="F56" s="13" t="s">
        <v>980</v>
      </c>
      <c r="G56" s="13" t="s">
        <v>106</v>
      </c>
      <c r="H56" s="13" t="s">
        <v>1002</v>
      </c>
      <c r="I56" s="13" t="s">
        <v>109</v>
      </c>
      <c r="J56" s="16" t="s">
        <v>686</v>
      </c>
      <c r="K56" s="18"/>
      <c r="L56" s="19"/>
      <c r="M56" s="24">
        <v>300</v>
      </c>
      <c r="N56" s="23">
        <v>310</v>
      </c>
      <c r="O56" s="23">
        <v>0</v>
      </c>
      <c r="P56" s="23">
        <v>0.25</v>
      </c>
      <c r="Q56" s="23">
        <v>99.75</v>
      </c>
      <c r="R56" s="23">
        <v>0</v>
      </c>
      <c r="S56" s="23">
        <v>0</v>
      </c>
      <c r="T56" s="23">
        <v>99.03</v>
      </c>
      <c r="U56" s="23">
        <v>0</v>
      </c>
      <c r="V56" s="23">
        <v>0.53400000000000003</v>
      </c>
    </row>
    <row r="57" spans="1:22" x14ac:dyDescent="0.35">
      <c r="A57" s="13" t="s">
        <v>124</v>
      </c>
      <c r="B57" s="13" t="s">
        <v>126</v>
      </c>
      <c r="C57" s="13" t="s">
        <v>62</v>
      </c>
      <c r="D57" s="13" t="s">
        <v>111</v>
      </c>
      <c r="E57" s="13" t="s">
        <v>112</v>
      </c>
      <c r="F57" s="13" t="s">
        <v>962</v>
      </c>
      <c r="G57" s="13" t="s">
        <v>111</v>
      </c>
      <c r="H57" s="13" t="s">
        <v>1003</v>
      </c>
      <c r="I57" s="13" t="s">
        <v>109</v>
      </c>
      <c r="J57" s="16" t="s">
        <v>138</v>
      </c>
      <c r="K57" s="18"/>
      <c r="L57" s="19"/>
      <c r="M57" s="24">
        <v>310</v>
      </c>
      <c r="N57" s="23">
        <v>320</v>
      </c>
      <c r="O57" s="23">
        <v>0</v>
      </c>
      <c r="P57" s="23">
        <v>0.25</v>
      </c>
      <c r="Q57" s="23">
        <v>99.75</v>
      </c>
      <c r="R57" s="23">
        <v>0</v>
      </c>
      <c r="S57" s="23">
        <v>0</v>
      </c>
      <c r="T57" s="23">
        <v>99.03</v>
      </c>
      <c r="U57" s="23">
        <v>0</v>
      </c>
      <c r="V57" s="23">
        <v>0.71599999999999997</v>
      </c>
    </row>
    <row r="58" spans="1:22" x14ac:dyDescent="0.35">
      <c r="A58" s="13" t="s">
        <v>126</v>
      </c>
      <c r="B58" s="13" t="s">
        <v>131</v>
      </c>
      <c r="C58" s="13" t="s">
        <v>62</v>
      </c>
      <c r="D58" s="13" t="s">
        <v>111</v>
      </c>
      <c r="E58" s="13" t="s">
        <v>112</v>
      </c>
      <c r="F58" s="13" t="s">
        <v>962</v>
      </c>
      <c r="G58" s="13" t="s">
        <v>99</v>
      </c>
      <c r="H58" s="13" t="s">
        <v>943</v>
      </c>
      <c r="I58" s="13" t="s">
        <v>109</v>
      </c>
      <c r="J58" s="16" t="s">
        <v>758</v>
      </c>
      <c r="K58" s="18"/>
      <c r="L58" s="19"/>
      <c r="M58" s="24">
        <v>320</v>
      </c>
      <c r="N58" s="23">
        <v>330</v>
      </c>
      <c r="O58" s="23">
        <v>0</v>
      </c>
      <c r="P58" s="23">
        <v>0.25</v>
      </c>
      <c r="Q58" s="23">
        <v>99.75</v>
      </c>
      <c r="R58" s="23">
        <v>0</v>
      </c>
      <c r="S58" s="23">
        <v>0</v>
      </c>
      <c r="T58" s="23">
        <v>99.03</v>
      </c>
      <c r="U58" s="23">
        <v>0</v>
      </c>
      <c r="V58" s="23">
        <v>0.69499999999999995</v>
      </c>
    </row>
    <row r="59" spans="1:22" x14ac:dyDescent="0.35">
      <c r="A59" s="13" t="s">
        <v>131</v>
      </c>
      <c r="B59" s="13" t="s">
        <v>134</v>
      </c>
      <c r="C59" s="13" t="s">
        <v>46</v>
      </c>
      <c r="D59" s="13" t="s">
        <v>108</v>
      </c>
      <c r="E59" s="13" t="s">
        <v>740</v>
      </c>
      <c r="F59" s="13" t="s">
        <v>980</v>
      </c>
      <c r="G59" s="13" t="s">
        <v>99</v>
      </c>
      <c r="H59" s="13" t="s">
        <v>1004</v>
      </c>
      <c r="I59" s="13" t="s">
        <v>109</v>
      </c>
      <c r="J59" s="16" t="s">
        <v>690</v>
      </c>
      <c r="K59" s="18"/>
      <c r="L59" s="19"/>
      <c r="M59" s="24">
        <v>330</v>
      </c>
      <c r="N59" s="23">
        <v>340</v>
      </c>
      <c r="O59" s="23">
        <v>0</v>
      </c>
      <c r="P59" s="23">
        <v>0.25</v>
      </c>
      <c r="Q59" s="23">
        <v>99.75</v>
      </c>
      <c r="R59" s="23">
        <v>0</v>
      </c>
      <c r="S59" s="23">
        <v>0</v>
      </c>
      <c r="T59" s="23">
        <v>99.03</v>
      </c>
      <c r="U59" s="23">
        <v>0</v>
      </c>
      <c r="V59" s="23">
        <v>0.65</v>
      </c>
    </row>
    <row r="60" spans="1:22" x14ac:dyDescent="0.35">
      <c r="A60" s="13" t="s">
        <v>134</v>
      </c>
      <c r="B60" s="13" t="s">
        <v>137</v>
      </c>
      <c r="C60" s="13" t="s">
        <v>62</v>
      </c>
      <c r="D60" s="13" t="s">
        <v>108</v>
      </c>
      <c r="E60" s="13" t="s">
        <v>740</v>
      </c>
      <c r="F60" s="13" t="s">
        <v>962</v>
      </c>
      <c r="G60" s="13" t="s">
        <v>99</v>
      </c>
      <c r="H60" s="13" t="s">
        <v>1005</v>
      </c>
      <c r="I60" s="13" t="s">
        <v>46</v>
      </c>
      <c r="J60" s="16" t="s">
        <v>700</v>
      </c>
      <c r="K60" s="18"/>
      <c r="L60" s="19"/>
      <c r="M60" s="24">
        <v>340</v>
      </c>
      <c r="N60" s="23">
        <v>350</v>
      </c>
      <c r="O60" s="23">
        <v>0.01</v>
      </c>
      <c r="P60" s="23">
        <v>0.26</v>
      </c>
      <c r="Q60" s="23">
        <v>99.74</v>
      </c>
      <c r="R60" s="23">
        <v>1E-3</v>
      </c>
      <c r="S60" s="23">
        <v>0.01</v>
      </c>
      <c r="T60" s="23">
        <v>99.04</v>
      </c>
      <c r="U60" s="23">
        <v>1E-3</v>
      </c>
      <c r="V60" s="23">
        <v>0.60699999999999998</v>
      </c>
    </row>
    <row r="61" spans="1:22" x14ac:dyDescent="0.35">
      <c r="A61" s="13" t="s">
        <v>137</v>
      </c>
      <c r="B61" s="13" t="s">
        <v>139</v>
      </c>
      <c r="C61" s="13" t="s">
        <v>62</v>
      </c>
      <c r="D61" s="13" t="s">
        <v>108</v>
      </c>
      <c r="E61" s="13" t="s">
        <v>740</v>
      </c>
      <c r="F61" s="13" t="s">
        <v>962</v>
      </c>
      <c r="G61" s="13" t="s">
        <v>85</v>
      </c>
      <c r="H61" s="13" t="s">
        <v>769</v>
      </c>
      <c r="I61" s="13" t="s">
        <v>46</v>
      </c>
      <c r="J61" s="16" t="s">
        <v>1006</v>
      </c>
      <c r="K61" s="18"/>
      <c r="L61" s="19"/>
      <c r="M61" s="24">
        <v>350</v>
      </c>
      <c r="N61" s="23">
        <v>360</v>
      </c>
      <c r="O61" s="23">
        <v>0</v>
      </c>
      <c r="P61" s="23">
        <v>0.26</v>
      </c>
      <c r="Q61" s="23">
        <v>99.74</v>
      </c>
      <c r="R61" s="23">
        <v>0</v>
      </c>
      <c r="S61" s="23">
        <v>0</v>
      </c>
      <c r="T61" s="23">
        <v>99.04</v>
      </c>
      <c r="U61" s="23">
        <v>0</v>
      </c>
      <c r="V61" s="23">
        <v>0.80300000000000005</v>
      </c>
    </row>
    <row r="62" spans="1:22" x14ac:dyDescent="0.35">
      <c r="A62" s="13" t="s">
        <v>139</v>
      </c>
      <c r="B62" s="13" t="s">
        <v>141</v>
      </c>
      <c r="C62" s="13" t="s">
        <v>62</v>
      </c>
      <c r="D62" s="13" t="s">
        <v>108</v>
      </c>
      <c r="E62" s="13" t="s">
        <v>740</v>
      </c>
      <c r="F62" s="13" t="s">
        <v>962</v>
      </c>
      <c r="G62" s="13" t="s">
        <v>99</v>
      </c>
      <c r="H62" s="13" t="s">
        <v>1007</v>
      </c>
      <c r="I62" s="13" t="s">
        <v>109</v>
      </c>
      <c r="J62" s="16" t="s">
        <v>1008</v>
      </c>
      <c r="K62" s="18"/>
      <c r="L62" s="19"/>
      <c r="M62" s="24">
        <v>360</v>
      </c>
      <c r="N62" s="23">
        <v>370</v>
      </c>
      <c r="O62" s="23">
        <v>0</v>
      </c>
      <c r="P62" s="23">
        <v>0.26</v>
      </c>
      <c r="Q62" s="23">
        <v>99.74</v>
      </c>
      <c r="R62" s="23">
        <v>0</v>
      </c>
      <c r="S62" s="23">
        <v>0</v>
      </c>
      <c r="T62" s="23">
        <v>99.04</v>
      </c>
      <c r="U62" s="23">
        <v>0</v>
      </c>
      <c r="V62" s="23">
        <v>0.71499999999999997</v>
      </c>
    </row>
    <row r="63" spans="1:22" x14ac:dyDescent="0.35">
      <c r="A63" s="13" t="s">
        <v>141</v>
      </c>
      <c r="B63" s="13" t="s">
        <v>144</v>
      </c>
      <c r="C63" s="13" t="s">
        <v>46</v>
      </c>
      <c r="D63" s="13" t="s">
        <v>104</v>
      </c>
      <c r="E63" s="13" t="s">
        <v>117</v>
      </c>
      <c r="F63" s="13" t="s">
        <v>992</v>
      </c>
      <c r="G63" s="13" t="s">
        <v>85</v>
      </c>
      <c r="H63" s="13" t="s">
        <v>906</v>
      </c>
      <c r="I63" s="13" t="s">
        <v>46</v>
      </c>
      <c r="J63" s="16" t="s">
        <v>1009</v>
      </c>
      <c r="K63" s="18"/>
      <c r="L63" s="19"/>
      <c r="M63" s="24">
        <v>370</v>
      </c>
      <c r="N63" s="23">
        <v>380</v>
      </c>
      <c r="O63" s="23">
        <v>0</v>
      </c>
      <c r="P63" s="23">
        <v>0.26</v>
      </c>
      <c r="Q63" s="23">
        <v>99.74</v>
      </c>
      <c r="R63" s="23">
        <v>0</v>
      </c>
      <c r="S63" s="23">
        <v>0</v>
      </c>
      <c r="T63" s="23">
        <v>99.04</v>
      </c>
      <c r="U63" s="23">
        <v>0</v>
      </c>
      <c r="V63" s="23">
        <v>1</v>
      </c>
    </row>
    <row r="64" spans="1:22" x14ac:dyDescent="0.35">
      <c r="A64" s="13" t="s">
        <v>144</v>
      </c>
      <c r="B64" s="13" t="s">
        <v>145</v>
      </c>
      <c r="C64" s="13" t="s">
        <v>62</v>
      </c>
      <c r="D64" s="13" t="s">
        <v>104</v>
      </c>
      <c r="E64" s="13" t="s">
        <v>117</v>
      </c>
      <c r="F64" s="13" t="s">
        <v>962</v>
      </c>
      <c r="G64" s="13" t="s">
        <v>84</v>
      </c>
      <c r="H64" s="13" t="s">
        <v>1010</v>
      </c>
      <c r="I64" s="13" t="s">
        <v>46</v>
      </c>
      <c r="J64" s="16" t="s">
        <v>1011</v>
      </c>
      <c r="K64" s="18"/>
      <c r="L64" s="19"/>
      <c r="M64" s="24">
        <v>380</v>
      </c>
      <c r="N64" s="23">
        <v>390</v>
      </c>
      <c r="O64" s="23">
        <v>0</v>
      </c>
      <c r="P64" s="23">
        <v>0.26</v>
      </c>
      <c r="Q64" s="23">
        <v>99.74</v>
      </c>
      <c r="R64" s="23">
        <v>0</v>
      </c>
      <c r="S64" s="23">
        <v>0</v>
      </c>
      <c r="T64" s="23">
        <v>99.04</v>
      </c>
      <c r="U64" s="23">
        <v>0</v>
      </c>
      <c r="V64" s="23">
        <v>1</v>
      </c>
    </row>
    <row r="65" spans="1:22" x14ac:dyDescent="0.35">
      <c r="A65" s="13" t="s">
        <v>145</v>
      </c>
      <c r="B65" s="13" t="s">
        <v>149</v>
      </c>
      <c r="C65" s="13" t="s">
        <v>62</v>
      </c>
      <c r="D65" s="13" t="s">
        <v>104</v>
      </c>
      <c r="E65" s="13" t="s">
        <v>117</v>
      </c>
      <c r="F65" s="13" t="s">
        <v>962</v>
      </c>
      <c r="G65" s="13" t="s">
        <v>85</v>
      </c>
      <c r="H65" s="13" t="s">
        <v>1012</v>
      </c>
      <c r="I65" s="13" t="s">
        <v>46</v>
      </c>
      <c r="J65" s="16" t="s">
        <v>1013</v>
      </c>
      <c r="K65" s="18"/>
      <c r="L65" s="19"/>
      <c r="M65" s="24">
        <v>390</v>
      </c>
      <c r="N65" s="23">
        <v>400</v>
      </c>
      <c r="O65" s="23">
        <v>0</v>
      </c>
      <c r="P65" s="23">
        <v>0.26</v>
      </c>
      <c r="Q65" s="23">
        <v>99.74</v>
      </c>
      <c r="R65" s="23">
        <v>0</v>
      </c>
      <c r="S65" s="23">
        <v>0</v>
      </c>
      <c r="T65" s="23">
        <v>99.04</v>
      </c>
      <c r="U65" s="23">
        <v>0</v>
      </c>
      <c r="V65" s="23">
        <v>0.78700000000000003</v>
      </c>
    </row>
    <row r="66" spans="1:22" x14ac:dyDescent="0.35">
      <c r="A66" s="13" t="s">
        <v>149</v>
      </c>
      <c r="B66" s="13" t="s">
        <v>151</v>
      </c>
      <c r="C66" s="13" t="s">
        <v>62</v>
      </c>
      <c r="D66" s="13" t="s">
        <v>104</v>
      </c>
      <c r="E66" s="13" t="s">
        <v>117</v>
      </c>
      <c r="F66" s="13" t="s">
        <v>962</v>
      </c>
      <c r="G66" s="13" t="s">
        <v>84</v>
      </c>
      <c r="H66" s="13" t="s">
        <v>1014</v>
      </c>
      <c r="I66" s="13" t="s">
        <v>46</v>
      </c>
      <c r="J66" s="16" t="s">
        <v>750</v>
      </c>
      <c r="K66" s="18"/>
      <c r="L66" s="19"/>
      <c r="M66" s="24">
        <v>400</v>
      </c>
      <c r="N66" s="23">
        <v>410</v>
      </c>
      <c r="O66" s="23">
        <v>0</v>
      </c>
      <c r="P66" s="23">
        <v>0.26</v>
      </c>
      <c r="Q66" s="23">
        <v>99.74</v>
      </c>
      <c r="R66" s="23">
        <v>0</v>
      </c>
      <c r="S66" s="23">
        <v>0</v>
      </c>
      <c r="T66" s="23">
        <v>99.04</v>
      </c>
      <c r="U66" s="23">
        <v>0</v>
      </c>
      <c r="V66" s="23">
        <v>0.78700000000000003</v>
      </c>
    </row>
    <row r="67" spans="1:22" x14ac:dyDescent="0.35">
      <c r="A67" s="13" t="s">
        <v>151</v>
      </c>
      <c r="B67" s="13" t="s">
        <v>152</v>
      </c>
      <c r="C67" s="13" t="s">
        <v>62</v>
      </c>
      <c r="D67" s="13" t="s">
        <v>104</v>
      </c>
      <c r="E67" s="13" t="s">
        <v>117</v>
      </c>
      <c r="F67" s="13" t="s">
        <v>962</v>
      </c>
      <c r="G67" s="13" t="s">
        <v>109</v>
      </c>
      <c r="H67" s="13" t="s">
        <v>1015</v>
      </c>
      <c r="I67" s="13" t="s">
        <v>46</v>
      </c>
      <c r="J67" s="16" t="s">
        <v>1016</v>
      </c>
      <c r="K67" s="18"/>
      <c r="L67" s="19"/>
      <c r="M67" s="24">
        <v>410</v>
      </c>
      <c r="N67" s="23">
        <v>420</v>
      </c>
      <c r="O67" s="23">
        <v>0</v>
      </c>
      <c r="P67" s="23">
        <v>0.26</v>
      </c>
      <c r="Q67" s="23">
        <v>99.74</v>
      </c>
      <c r="R67" s="23">
        <v>0</v>
      </c>
      <c r="S67" s="23">
        <v>0</v>
      </c>
      <c r="T67" s="23">
        <v>99.04</v>
      </c>
      <c r="U67" s="23">
        <v>0</v>
      </c>
      <c r="V67" s="23">
        <v>0.61099999999999999</v>
      </c>
    </row>
    <row r="68" spans="1:22" x14ac:dyDescent="0.35">
      <c r="A68" s="13" t="s">
        <v>152</v>
      </c>
      <c r="B68" s="13" t="s">
        <v>154</v>
      </c>
      <c r="C68" s="13" t="s">
        <v>46</v>
      </c>
      <c r="D68" s="13" t="s">
        <v>101</v>
      </c>
      <c r="E68" s="13" t="s">
        <v>121</v>
      </c>
      <c r="F68" s="13" t="s">
        <v>980</v>
      </c>
      <c r="G68" s="13" t="s">
        <v>109</v>
      </c>
      <c r="H68" s="13" t="s">
        <v>944</v>
      </c>
      <c r="I68" s="13" t="s">
        <v>46</v>
      </c>
      <c r="J68" s="16" t="s">
        <v>1008</v>
      </c>
      <c r="K68" s="18"/>
      <c r="L68" s="19"/>
      <c r="M68" s="24">
        <v>420</v>
      </c>
      <c r="N68" s="23">
        <v>430</v>
      </c>
      <c r="O68" s="23">
        <v>0.01</v>
      </c>
      <c r="P68" s="23">
        <v>0.27</v>
      </c>
      <c r="Q68" s="23">
        <v>99.73</v>
      </c>
      <c r="R68" s="23">
        <v>1E-3</v>
      </c>
      <c r="S68" s="23">
        <v>0</v>
      </c>
      <c r="T68" s="23">
        <v>99.04</v>
      </c>
      <c r="U68" s="23">
        <v>0</v>
      </c>
      <c r="V68" s="23">
        <v>0.505</v>
      </c>
    </row>
    <row r="69" spans="1:22" x14ac:dyDescent="0.35">
      <c r="A69" s="13" t="s">
        <v>154</v>
      </c>
      <c r="B69" s="13" t="s">
        <v>155</v>
      </c>
      <c r="C69" s="13" t="s">
        <v>62</v>
      </c>
      <c r="D69" s="13" t="s">
        <v>101</v>
      </c>
      <c r="E69" s="13" t="s">
        <v>121</v>
      </c>
      <c r="F69" s="13" t="s">
        <v>962</v>
      </c>
      <c r="G69" s="13" t="s">
        <v>109</v>
      </c>
      <c r="H69" s="13" t="s">
        <v>907</v>
      </c>
      <c r="I69" s="13" t="s">
        <v>46</v>
      </c>
      <c r="J69" s="16" t="s">
        <v>939</v>
      </c>
      <c r="K69" s="18"/>
      <c r="L69" s="19"/>
      <c r="M69" s="24">
        <v>430</v>
      </c>
      <c r="N69" s="23">
        <v>440</v>
      </c>
      <c r="O69" s="23">
        <v>0</v>
      </c>
      <c r="P69" s="23">
        <v>0.27</v>
      </c>
      <c r="Q69" s="23">
        <v>99.73</v>
      </c>
      <c r="R69" s="23">
        <v>0</v>
      </c>
      <c r="S69" s="23">
        <v>0</v>
      </c>
      <c r="T69" s="23">
        <v>99.04</v>
      </c>
      <c r="U69" s="23">
        <v>0</v>
      </c>
      <c r="V69" s="23">
        <v>0.48</v>
      </c>
    </row>
    <row r="70" spans="1:22" x14ac:dyDescent="0.35">
      <c r="A70" s="13" t="s">
        <v>155</v>
      </c>
      <c r="B70" s="13" t="s">
        <v>157</v>
      </c>
      <c r="C70" s="13" t="s">
        <v>62</v>
      </c>
      <c r="D70" s="13" t="s">
        <v>101</v>
      </c>
      <c r="E70" s="13" t="s">
        <v>121</v>
      </c>
      <c r="F70" s="13" t="s">
        <v>962</v>
      </c>
      <c r="G70" s="13" t="s">
        <v>109</v>
      </c>
      <c r="H70" s="13" t="s">
        <v>474</v>
      </c>
      <c r="I70" s="13" t="s">
        <v>46</v>
      </c>
      <c r="J70" s="16" t="s">
        <v>939</v>
      </c>
      <c r="K70" s="18"/>
      <c r="L70" s="19"/>
      <c r="M70" s="24">
        <v>440</v>
      </c>
      <c r="N70" s="23">
        <v>450</v>
      </c>
      <c r="O70" s="23">
        <v>0.01</v>
      </c>
      <c r="P70" s="23">
        <v>0.28000000000000003</v>
      </c>
      <c r="Q70" s="23">
        <v>99.72</v>
      </c>
      <c r="R70" s="23">
        <v>1E-3</v>
      </c>
      <c r="S70" s="23">
        <v>0</v>
      </c>
      <c r="T70" s="23">
        <v>99.04</v>
      </c>
      <c r="U70" s="23">
        <v>0</v>
      </c>
      <c r="V70" s="23">
        <v>0.57999999999999996</v>
      </c>
    </row>
    <row r="71" spans="1:22" x14ac:dyDescent="0.35">
      <c r="A71" s="13" t="s">
        <v>157</v>
      </c>
      <c r="B71" s="13" t="s">
        <v>160</v>
      </c>
      <c r="C71" s="13" t="s">
        <v>46</v>
      </c>
      <c r="D71" s="13" t="s">
        <v>127</v>
      </c>
      <c r="E71" s="13" t="s">
        <v>128</v>
      </c>
      <c r="F71" s="13" t="s">
        <v>980</v>
      </c>
      <c r="G71" s="13" t="s">
        <v>101</v>
      </c>
      <c r="H71" s="13" t="s">
        <v>792</v>
      </c>
      <c r="I71" s="13" t="s">
        <v>84</v>
      </c>
      <c r="J71" s="16" t="s">
        <v>1017</v>
      </c>
      <c r="K71" s="18"/>
      <c r="L71" s="19"/>
      <c r="M71" s="24">
        <v>450</v>
      </c>
      <c r="N71" s="23">
        <v>460</v>
      </c>
      <c r="O71" s="23">
        <v>0</v>
      </c>
      <c r="P71" s="23">
        <v>0.28000000000000003</v>
      </c>
      <c r="Q71" s="23">
        <v>99.72</v>
      </c>
      <c r="R71" s="23">
        <v>0</v>
      </c>
      <c r="S71" s="23">
        <v>0.01</v>
      </c>
      <c r="T71" s="23">
        <v>99.05</v>
      </c>
      <c r="U71" s="23">
        <v>1E-3</v>
      </c>
      <c r="V71" s="23">
        <v>0.52800000000000002</v>
      </c>
    </row>
    <row r="72" spans="1:22" x14ac:dyDescent="0.35">
      <c r="A72" s="13" t="s">
        <v>160</v>
      </c>
      <c r="B72" s="13" t="s">
        <v>161</v>
      </c>
      <c r="C72" s="13" t="s">
        <v>46</v>
      </c>
      <c r="D72" s="13" t="s">
        <v>146</v>
      </c>
      <c r="E72" s="13" t="s">
        <v>147</v>
      </c>
      <c r="F72" s="13" t="s">
        <v>992</v>
      </c>
      <c r="G72" s="13" t="s">
        <v>359</v>
      </c>
      <c r="H72" s="13" t="s">
        <v>122</v>
      </c>
      <c r="I72" s="13" t="s">
        <v>106</v>
      </c>
      <c r="J72" s="16" t="s">
        <v>1018</v>
      </c>
      <c r="K72" s="18"/>
      <c r="L72" s="19"/>
      <c r="M72" s="24">
        <v>460</v>
      </c>
      <c r="N72" s="23">
        <v>470</v>
      </c>
      <c r="O72" s="23">
        <v>0</v>
      </c>
      <c r="P72" s="23">
        <v>0.28000000000000003</v>
      </c>
      <c r="Q72" s="23">
        <v>99.72</v>
      </c>
      <c r="R72" s="23">
        <v>0</v>
      </c>
      <c r="S72" s="23">
        <v>0</v>
      </c>
      <c r="T72" s="23">
        <v>99.05</v>
      </c>
      <c r="U72" s="23">
        <v>0</v>
      </c>
      <c r="V72" s="23">
        <v>1</v>
      </c>
    </row>
    <row r="73" spans="1:22" x14ac:dyDescent="0.35">
      <c r="A73" s="13" t="s">
        <v>161</v>
      </c>
      <c r="B73" s="13" t="s">
        <v>162</v>
      </c>
      <c r="C73" s="13" t="s">
        <v>62</v>
      </c>
      <c r="D73" s="13" t="s">
        <v>146</v>
      </c>
      <c r="E73" s="13" t="s">
        <v>147</v>
      </c>
      <c r="F73" s="13" t="s">
        <v>962</v>
      </c>
      <c r="G73" s="13" t="s">
        <v>99</v>
      </c>
      <c r="H73" s="13" t="s">
        <v>125</v>
      </c>
      <c r="I73" s="13" t="s">
        <v>109</v>
      </c>
      <c r="J73" s="16" t="s">
        <v>1019</v>
      </c>
      <c r="K73" s="18"/>
      <c r="L73" s="19"/>
      <c r="M73" s="24">
        <v>470</v>
      </c>
      <c r="N73" s="23">
        <v>480</v>
      </c>
      <c r="O73" s="23">
        <v>0.01</v>
      </c>
      <c r="P73" s="23">
        <v>0.28999999999999998</v>
      </c>
      <c r="Q73" s="23">
        <v>99.71</v>
      </c>
      <c r="R73" s="23">
        <v>1E-3</v>
      </c>
      <c r="S73" s="23">
        <v>0</v>
      </c>
      <c r="T73" s="23">
        <v>99.05</v>
      </c>
      <c r="U73" s="23">
        <v>0</v>
      </c>
      <c r="V73" s="23">
        <v>1</v>
      </c>
    </row>
    <row r="74" spans="1:22" x14ac:dyDescent="0.35">
      <c r="A74" s="13" t="s">
        <v>162</v>
      </c>
      <c r="B74" s="13" t="s">
        <v>164</v>
      </c>
      <c r="C74" s="13" t="s">
        <v>62</v>
      </c>
      <c r="D74" s="13" t="s">
        <v>146</v>
      </c>
      <c r="E74" s="13" t="s">
        <v>147</v>
      </c>
      <c r="F74" s="13" t="s">
        <v>962</v>
      </c>
      <c r="G74" s="13" t="s">
        <v>84</v>
      </c>
      <c r="H74" s="13" t="s">
        <v>804</v>
      </c>
      <c r="I74" s="13" t="s">
        <v>46</v>
      </c>
      <c r="J74" s="16" t="s">
        <v>676</v>
      </c>
      <c r="K74" s="18"/>
      <c r="L74" s="19"/>
      <c r="M74" s="24">
        <v>480</v>
      </c>
      <c r="N74" s="23">
        <v>490</v>
      </c>
      <c r="O74" s="23">
        <v>0</v>
      </c>
      <c r="P74" s="23">
        <v>0.28999999999999998</v>
      </c>
      <c r="Q74" s="23">
        <v>99.71</v>
      </c>
      <c r="R74" s="23">
        <v>0</v>
      </c>
      <c r="S74" s="23">
        <v>0</v>
      </c>
      <c r="T74" s="23">
        <v>99.05</v>
      </c>
      <c r="U74" s="23">
        <v>0</v>
      </c>
      <c r="V74" s="23">
        <v>1</v>
      </c>
    </row>
    <row r="75" spans="1:22" x14ac:dyDescent="0.35">
      <c r="A75" s="13" t="s">
        <v>164</v>
      </c>
      <c r="B75" s="13" t="s">
        <v>166</v>
      </c>
      <c r="C75" s="13" t="s">
        <v>46</v>
      </c>
      <c r="D75" s="13" t="s">
        <v>158</v>
      </c>
      <c r="E75" s="13" t="s">
        <v>159</v>
      </c>
      <c r="F75" s="13" t="s">
        <v>992</v>
      </c>
      <c r="G75" s="13" t="s">
        <v>46</v>
      </c>
      <c r="H75" s="13" t="s">
        <v>130</v>
      </c>
      <c r="I75" s="13" t="s">
        <v>62</v>
      </c>
      <c r="J75" s="16" t="s">
        <v>693</v>
      </c>
      <c r="K75" s="18"/>
      <c r="L75" s="19"/>
      <c r="M75" s="24">
        <v>490</v>
      </c>
      <c r="N75" s="23">
        <v>500</v>
      </c>
      <c r="O75" s="23">
        <v>0</v>
      </c>
      <c r="P75" s="23">
        <v>0.28999999999999998</v>
      </c>
      <c r="Q75" s="23">
        <v>99.71</v>
      </c>
      <c r="R75" s="23">
        <v>0</v>
      </c>
      <c r="S75" s="23">
        <v>0</v>
      </c>
      <c r="T75" s="23">
        <v>99.05</v>
      </c>
      <c r="U75" s="23">
        <v>0</v>
      </c>
      <c r="V75" s="23">
        <v>1</v>
      </c>
    </row>
    <row r="76" spans="1:22" x14ac:dyDescent="0.35">
      <c r="A76" s="13" t="s">
        <v>166</v>
      </c>
      <c r="B76" s="13" t="s">
        <v>167</v>
      </c>
      <c r="C76" s="13" t="s">
        <v>62</v>
      </c>
      <c r="D76" s="13" t="s">
        <v>158</v>
      </c>
      <c r="E76" s="13" t="s">
        <v>159</v>
      </c>
      <c r="F76" s="13" t="s">
        <v>962</v>
      </c>
      <c r="G76" s="13" t="s">
        <v>46</v>
      </c>
      <c r="H76" s="13" t="s">
        <v>809</v>
      </c>
      <c r="I76" s="13" t="s">
        <v>62</v>
      </c>
      <c r="J76" s="16" t="s">
        <v>82</v>
      </c>
      <c r="K76" s="18"/>
      <c r="L76" s="19"/>
      <c r="M76" s="24">
        <v>500</v>
      </c>
      <c r="N76" s="23">
        <v>510</v>
      </c>
      <c r="O76" s="23">
        <v>0</v>
      </c>
      <c r="P76" s="23">
        <v>0.28999999999999998</v>
      </c>
      <c r="Q76" s="23">
        <v>99.71</v>
      </c>
      <c r="R76" s="23">
        <v>0</v>
      </c>
      <c r="S76" s="23">
        <v>0</v>
      </c>
      <c r="T76" s="23">
        <v>99.05</v>
      </c>
      <c r="U76" s="23">
        <v>0</v>
      </c>
      <c r="V76" s="23">
        <v>1</v>
      </c>
    </row>
    <row r="77" spans="1:22" x14ac:dyDescent="0.35">
      <c r="A77" s="13" t="s">
        <v>167</v>
      </c>
      <c r="B77" s="13" t="s">
        <v>170</v>
      </c>
      <c r="C77" s="13" t="s">
        <v>62</v>
      </c>
      <c r="D77" s="13" t="s">
        <v>158</v>
      </c>
      <c r="E77" s="13" t="s">
        <v>159</v>
      </c>
      <c r="F77" s="13" t="s">
        <v>962</v>
      </c>
      <c r="G77" s="13" t="s">
        <v>46</v>
      </c>
      <c r="H77" s="13" t="s">
        <v>713</v>
      </c>
      <c r="I77" s="13" t="s">
        <v>62</v>
      </c>
      <c r="J77" s="16" t="s">
        <v>693</v>
      </c>
      <c r="K77" s="18"/>
      <c r="L77" s="19"/>
      <c r="M77" s="24">
        <v>510</v>
      </c>
      <c r="N77" s="23">
        <v>520</v>
      </c>
      <c r="O77" s="23">
        <v>0</v>
      </c>
      <c r="P77" s="23">
        <v>0.28999999999999998</v>
      </c>
      <c r="Q77" s="23">
        <v>99.71</v>
      </c>
      <c r="R77" s="23">
        <v>0</v>
      </c>
      <c r="S77" s="23">
        <v>0</v>
      </c>
      <c r="T77" s="23">
        <v>99.05</v>
      </c>
      <c r="U77" s="23">
        <v>0</v>
      </c>
      <c r="V77" s="23">
        <v>1</v>
      </c>
    </row>
    <row r="78" spans="1:22" x14ac:dyDescent="0.35">
      <c r="A78" s="13" t="s">
        <v>170</v>
      </c>
      <c r="B78" s="13" t="s">
        <v>171</v>
      </c>
      <c r="C78" s="13" t="s">
        <v>62</v>
      </c>
      <c r="D78" s="13" t="s">
        <v>158</v>
      </c>
      <c r="E78" s="13" t="s">
        <v>159</v>
      </c>
      <c r="F78" s="13" t="s">
        <v>962</v>
      </c>
      <c r="G78" s="13" t="s">
        <v>46</v>
      </c>
      <c r="H78" s="13" t="s">
        <v>132</v>
      </c>
      <c r="I78" s="13" t="s">
        <v>62</v>
      </c>
      <c r="J78" s="16" t="s">
        <v>1013</v>
      </c>
      <c r="K78" s="18"/>
      <c r="L78" s="19"/>
      <c r="M78" s="24">
        <v>520</v>
      </c>
      <c r="N78" s="23">
        <v>530</v>
      </c>
      <c r="O78" s="23">
        <v>0</v>
      </c>
      <c r="P78" s="23">
        <v>0.28999999999999998</v>
      </c>
      <c r="Q78" s="23">
        <v>99.71</v>
      </c>
      <c r="R78" s="23">
        <v>0</v>
      </c>
      <c r="S78" s="23">
        <v>0</v>
      </c>
      <c r="T78" s="23">
        <v>99.05</v>
      </c>
      <c r="U78" s="23">
        <v>0</v>
      </c>
      <c r="V78" s="23">
        <v>1</v>
      </c>
    </row>
    <row r="79" spans="1:22" x14ac:dyDescent="0.35">
      <c r="A79" s="13" t="s">
        <v>171</v>
      </c>
      <c r="B79" s="13" t="s">
        <v>172</v>
      </c>
      <c r="C79" s="13" t="s">
        <v>62</v>
      </c>
      <c r="D79" s="13" t="s">
        <v>158</v>
      </c>
      <c r="E79" s="13" t="s">
        <v>159</v>
      </c>
      <c r="F79" s="13" t="s">
        <v>962</v>
      </c>
      <c r="G79" s="13" t="s">
        <v>62</v>
      </c>
      <c r="H79" s="13" t="s">
        <v>132</v>
      </c>
      <c r="I79" s="13" t="s">
        <v>62</v>
      </c>
      <c r="J79" s="16" t="s">
        <v>915</v>
      </c>
      <c r="K79" s="18"/>
      <c r="L79" s="19"/>
      <c r="M79" s="24">
        <v>530</v>
      </c>
      <c r="N79" s="23">
        <v>540</v>
      </c>
      <c r="O79" s="23">
        <v>0</v>
      </c>
      <c r="P79" s="23">
        <v>0.28999999999999998</v>
      </c>
      <c r="Q79" s="23">
        <v>99.71</v>
      </c>
      <c r="R79" s="23">
        <v>0</v>
      </c>
      <c r="S79" s="23">
        <v>0</v>
      </c>
      <c r="T79" s="23">
        <v>99.05</v>
      </c>
      <c r="U79" s="23">
        <v>0</v>
      </c>
      <c r="V79" s="23">
        <v>1</v>
      </c>
    </row>
    <row r="80" spans="1:22" x14ac:dyDescent="0.35">
      <c r="A80" s="13" t="s">
        <v>172</v>
      </c>
      <c r="B80" s="13" t="s">
        <v>174</v>
      </c>
      <c r="C80" s="13" t="s">
        <v>62</v>
      </c>
      <c r="D80" s="13" t="s">
        <v>158</v>
      </c>
      <c r="E80" s="13" t="s">
        <v>159</v>
      </c>
      <c r="F80" s="13" t="s">
        <v>962</v>
      </c>
      <c r="G80" s="13" t="s">
        <v>46</v>
      </c>
      <c r="H80" s="13" t="s">
        <v>135</v>
      </c>
      <c r="I80" s="13" t="s">
        <v>62</v>
      </c>
      <c r="J80" s="16" t="s">
        <v>755</v>
      </c>
      <c r="K80" s="18"/>
      <c r="L80" s="19"/>
      <c r="M80" s="24">
        <v>540</v>
      </c>
      <c r="N80" s="23">
        <v>550</v>
      </c>
      <c r="O80" s="23">
        <v>0</v>
      </c>
      <c r="P80" s="23">
        <v>0.28999999999999998</v>
      </c>
      <c r="Q80" s="23">
        <v>99.71</v>
      </c>
      <c r="R80" s="23">
        <v>0</v>
      </c>
      <c r="S80" s="23">
        <v>0</v>
      </c>
      <c r="T80" s="23">
        <v>99.05</v>
      </c>
      <c r="U80" s="23">
        <v>0</v>
      </c>
      <c r="V80" s="23">
        <v>1</v>
      </c>
    </row>
    <row r="81" spans="1:22" x14ac:dyDescent="0.35">
      <c r="A81" s="13" t="s">
        <v>174</v>
      </c>
      <c r="B81" s="13" t="s">
        <v>175</v>
      </c>
      <c r="C81" s="13" t="s">
        <v>62</v>
      </c>
      <c r="D81" s="13" t="s">
        <v>158</v>
      </c>
      <c r="E81" s="13" t="s">
        <v>159</v>
      </c>
      <c r="F81" s="13" t="s">
        <v>962</v>
      </c>
      <c r="G81" s="13" t="s">
        <v>46</v>
      </c>
      <c r="H81" s="13" t="s">
        <v>140</v>
      </c>
      <c r="I81" s="13" t="s">
        <v>62</v>
      </c>
      <c r="J81" s="16" t="s">
        <v>814</v>
      </c>
      <c r="K81" s="18"/>
      <c r="L81" s="19"/>
      <c r="M81" s="24">
        <v>550</v>
      </c>
      <c r="N81" s="23">
        <v>560</v>
      </c>
      <c r="O81" s="23">
        <v>0</v>
      </c>
      <c r="P81" s="23">
        <v>0.28999999999999998</v>
      </c>
      <c r="Q81" s="23">
        <v>99.71</v>
      </c>
      <c r="R81" s="23">
        <v>0</v>
      </c>
      <c r="S81" s="23">
        <v>0</v>
      </c>
      <c r="T81" s="23">
        <v>99.05</v>
      </c>
      <c r="U81" s="23">
        <v>0</v>
      </c>
      <c r="V81" s="23">
        <v>1</v>
      </c>
    </row>
    <row r="82" spans="1:22" x14ac:dyDescent="0.35">
      <c r="A82" s="13" t="s">
        <v>175</v>
      </c>
      <c r="B82" s="13" t="s">
        <v>177</v>
      </c>
      <c r="C82" s="13" t="s">
        <v>62</v>
      </c>
      <c r="D82" s="13" t="s">
        <v>158</v>
      </c>
      <c r="E82" s="13" t="s">
        <v>159</v>
      </c>
      <c r="F82" s="13" t="s">
        <v>962</v>
      </c>
      <c r="G82" s="13" t="s">
        <v>62</v>
      </c>
      <c r="H82" s="13" t="s">
        <v>140</v>
      </c>
      <c r="I82" s="13" t="s">
        <v>62</v>
      </c>
      <c r="J82" s="16" t="s">
        <v>1020</v>
      </c>
      <c r="K82" s="18"/>
      <c r="L82" s="19"/>
      <c r="M82" s="24">
        <v>560</v>
      </c>
      <c r="N82" s="23">
        <v>570</v>
      </c>
      <c r="O82" s="23">
        <v>0</v>
      </c>
      <c r="P82" s="23">
        <v>0.28999999999999998</v>
      </c>
      <c r="Q82" s="23">
        <v>99.71</v>
      </c>
      <c r="R82" s="23">
        <v>0</v>
      </c>
      <c r="S82" s="23">
        <v>0</v>
      </c>
      <c r="T82" s="23">
        <v>99.05</v>
      </c>
      <c r="U82" s="23">
        <v>0</v>
      </c>
      <c r="V82" s="23">
        <v>1</v>
      </c>
    </row>
    <row r="83" spans="1:22" x14ac:dyDescent="0.35">
      <c r="A83" s="13" t="s">
        <v>177</v>
      </c>
      <c r="B83" s="13" t="s">
        <v>179</v>
      </c>
      <c r="C83" s="13" t="s">
        <v>62</v>
      </c>
      <c r="D83" s="13" t="s">
        <v>158</v>
      </c>
      <c r="E83" s="13" t="s">
        <v>159</v>
      </c>
      <c r="F83" s="13" t="s">
        <v>962</v>
      </c>
      <c r="G83" s="13" t="s">
        <v>46</v>
      </c>
      <c r="H83" s="13" t="s">
        <v>142</v>
      </c>
      <c r="I83" s="13" t="s">
        <v>62</v>
      </c>
      <c r="J83" s="16" t="s">
        <v>1021</v>
      </c>
      <c r="K83" s="18"/>
      <c r="L83" s="19"/>
      <c r="M83" s="24">
        <v>570</v>
      </c>
      <c r="N83" s="23">
        <v>580</v>
      </c>
      <c r="O83" s="23">
        <v>0</v>
      </c>
      <c r="P83" s="23">
        <v>0.28999999999999998</v>
      </c>
      <c r="Q83" s="23">
        <v>99.71</v>
      </c>
      <c r="R83" s="23">
        <v>0</v>
      </c>
      <c r="S83" s="23">
        <v>0</v>
      </c>
      <c r="T83" s="23">
        <v>99.05</v>
      </c>
      <c r="U83" s="23">
        <v>0</v>
      </c>
      <c r="V83" s="23">
        <v>1</v>
      </c>
    </row>
    <row r="84" spans="1:22" x14ac:dyDescent="0.35">
      <c r="A84" s="13" t="s">
        <v>179</v>
      </c>
      <c r="B84" s="13" t="s">
        <v>182</v>
      </c>
      <c r="C84" s="13" t="s">
        <v>62</v>
      </c>
      <c r="D84" s="13" t="s">
        <v>158</v>
      </c>
      <c r="E84" s="13" t="s">
        <v>159</v>
      </c>
      <c r="F84" s="13" t="s">
        <v>962</v>
      </c>
      <c r="G84" s="13" t="s">
        <v>46</v>
      </c>
      <c r="H84" s="13" t="s">
        <v>687</v>
      </c>
      <c r="I84" s="13" t="s">
        <v>62</v>
      </c>
      <c r="J84" s="16" t="s">
        <v>1022</v>
      </c>
      <c r="K84" s="18"/>
      <c r="L84" s="19"/>
      <c r="M84" s="24">
        <v>580</v>
      </c>
      <c r="N84" s="23">
        <v>590</v>
      </c>
      <c r="O84" s="23">
        <v>0</v>
      </c>
      <c r="P84" s="23">
        <v>0.28999999999999998</v>
      </c>
      <c r="Q84" s="23">
        <v>99.71</v>
      </c>
      <c r="R84" s="23">
        <v>0</v>
      </c>
      <c r="S84" s="23">
        <v>0</v>
      </c>
      <c r="T84" s="23">
        <v>99.05</v>
      </c>
      <c r="U84" s="23">
        <v>0</v>
      </c>
      <c r="V84" s="23">
        <v>1</v>
      </c>
    </row>
    <row r="85" spans="1:22" x14ac:dyDescent="0.35">
      <c r="A85" s="13" t="s">
        <v>182</v>
      </c>
      <c r="B85" s="13" t="s">
        <v>183</v>
      </c>
      <c r="C85" s="13" t="s">
        <v>46</v>
      </c>
      <c r="D85" s="13" t="s">
        <v>184</v>
      </c>
      <c r="E85" s="13" t="s">
        <v>185</v>
      </c>
      <c r="F85" s="13" t="s">
        <v>980</v>
      </c>
      <c r="G85" s="13" t="s">
        <v>62</v>
      </c>
      <c r="H85" s="13" t="s">
        <v>687</v>
      </c>
      <c r="I85" s="13" t="s">
        <v>62</v>
      </c>
      <c r="J85" s="16" t="s">
        <v>1023</v>
      </c>
      <c r="K85" s="18"/>
      <c r="L85" s="19"/>
      <c r="M85" s="24">
        <v>590</v>
      </c>
      <c r="N85" s="23">
        <v>600</v>
      </c>
      <c r="O85" s="23">
        <v>0</v>
      </c>
      <c r="P85" s="23">
        <v>0.28999999999999998</v>
      </c>
      <c r="Q85" s="23">
        <v>99.71</v>
      </c>
      <c r="R85" s="23">
        <v>0</v>
      </c>
      <c r="S85" s="23">
        <v>0</v>
      </c>
      <c r="T85" s="23">
        <v>99.05</v>
      </c>
      <c r="U85" s="23">
        <v>0</v>
      </c>
      <c r="V85" s="23">
        <v>1</v>
      </c>
    </row>
    <row r="86" spans="1:22" x14ac:dyDescent="0.35">
      <c r="A86" s="13" t="s">
        <v>183</v>
      </c>
      <c r="B86" s="13" t="s">
        <v>187</v>
      </c>
      <c r="C86" s="13" t="s">
        <v>62</v>
      </c>
      <c r="D86" s="13" t="s">
        <v>184</v>
      </c>
      <c r="E86" s="13" t="s">
        <v>185</v>
      </c>
      <c r="F86" s="13" t="s">
        <v>962</v>
      </c>
      <c r="G86" s="13" t="s">
        <v>46</v>
      </c>
      <c r="H86" s="13" t="s">
        <v>148</v>
      </c>
      <c r="I86" s="13" t="s">
        <v>62</v>
      </c>
      <c r="J86" s="16" t="s">
        <v>700</v>
      </c>
      <c r="K86" s="18"/>
      <c r="L86" s="19"/>
      <c r="M86" s="24">
        <v>600</v>
      </c>
      <c r="N86" s="23">
        <v>610</v>
      </c>
      <c r="O86" s="23">
        <v>0</v>
      </c>
      <c r="P86" s="23">
        <v>0.28999999999999998</v>
      </c>
      <c r="Q86" s="23">
        <v>99.71</v>
      </c>
      <c r="R86" s="23">
        <v>0</v>
      </c>
      <c r="S86" s="23">
        <v>0</v>
      </c>
      <c r="T86" s="23">
        <v>99.05</v>
      </c>
      <c r="U86" s="23">
        <v>0</v>
      </c>
      <c r="V86" s="23">
        <v>1</v>
      </c>
    </row>
    <row r="87" spans="1:22" x14ac:dyDescent="0.35">
      <c r="A87" s="13" t="s">
        <v>187</v>
      </c>
      <c r="B87" s="13" t="s">
        <v>188</v>
      </c>
      <c r="C87" s="13" t="s">
        <v>62</v>
      </c>
      <c r="D87" s="13" t="s">
        <v>184</v>
      </c>
      <c r="E87" s="13" t="s">
        <v>185</v>
      </c>
      <c r="F87" s="13" t="s">
        <v>962</v>
      </c>
      <c r="G87" s="13" t="s">
        <v>62</v>
      </c>
      <c r="H87" s="13" t="s">
        <v>148</v>
      </c>
      <c r="I87" s="13" t="s">
        <v>62</v>
      </c>
      <c r="J87" s="16" t="s">
        <v>700</v>
      </c>
      <c r="K87" s="18"/>
      <c r="L87" s="19"/>
      <c r="M87" s="24">
        <v>610</v>
      </c>
      <c r="N87" s="23">
        <v>620</v>
      </c>
      <c r="O87" s="23">
        <v>0</v>
      </c>
      <c r="P87" s="23">
        <v>0.28999999999999998</v>
      </c>
      <c r="Q87" s="23">
        <v>99.71</v>
      </c>
      <c r="R87" s="23">
        <v>0</v>
      </c>
      <c r="S87" s="23">
        <v>0</v>
      </c>
      <c r="T87" s="23">
        <v>99.05</v>
      </c>
      <c r="U87" s="23">
        <v>0</v>
      </c>
      <c r="V87" s="23">
        <v>1</v>
      </c>
    </row>
    <row r="88" spans="1:22" x14ac:dyDescent="0.35">
      <c r="A88" s="13" t="s">
        <v>188</v>
      </c>
      <c r="B88" s="13" t="s">
        <v>189</v>
      </c>
      <c r="C88" s="13" t="s">
        <v>62</v>
      </c>
      <c r="D88" s="13" t="s">
        <v>184</v>
      </c>
      <c r="E88" s="13" t="s">
        <v>185</v>
      </c>
      <c r="F88" s="13" t="s">
        <v>962</v>
      </c>
      <c r="G88" s="13" t="s">
        <v>46</v>
      </c>
      <c r="H88" s="13" t="s">
        <v>150</v>
      </c>
      <c r="I88" s="13" t="s">
        <v>62</v>
      </c>
      <c r="J88" s="16" t="s">
        <v>1024</v>
      </c>
      <c r="K88" s="18"/>
      <c r="L88" s="19"/>
      <c r="M88" s="24">
        <v>620</v>
      </c>
      <c r="N88" s="23">
        <v>630</v>
      </c>
      <c r="O88" s="23">
        <v>0</v>
      </c>
      <c r="P88" s="23">
        <v>0.28999999999999998</v>
      </c>
      <c r="Q88" s="23">
        <v>99.71</v>
      </c>
      <c r="R88" s="23">
        <v>0</v>
      </c>
      <c r="S88" s="23">
        <v>0</v>
      </c>
      <c r="T88" s="23">
        <v>99.05</v>
      </c>
      <c r="U88" s="23">
        <v>0</v>
      </c>
      <c r="V88" s="23">
        <v>1</v>
      </c>
    </row>
    <row r="89" spans="1:22" x14ac:dyDescent="0.35">
      <c r="A89" s="13" t="s">
        <v>189</v>
      </c>
      <c r="B89" s="13" t="s">
        <v>190</v>
      </c>
      <c r="C89" s="13" t="s">
        <v>62</v>
      </c>
      <c r="D89" s="13" t="s">
        <v>184</v>
      </c>
      <c r="E89" s="13" t="s">
        <v>185</v>
      </c>
      <c r="F89" s="13" t="s">
        <v>962</v>
      </c>
      <c r="G89" s="13" t="s">
        <v>62</v>
      </c>
      <c r="H89" s="13" t="s">
        <v>150</v>
      </c>
      <c r="I89" s="13" t="s">
        <v>62</v>
      </c>
      <c r="J89" s="16" t="s">
        <v>915</v>
      </c>
      <c r="K89" s="18"/>
      <c r="L89" s="19"/>
      <c r="M89" s="24">
        <v>630</v>
      </c>
      <c r="N89" s="23">
        <v>640</v>
      </c>
      <c r="O89" s="23">
        <v>0</v>
      </c>
      <c r="P89" s="23">
        <v>0.28999999999999998</v>
      </c>
      <c r="Q89" s="23">
        <v>99.71</v>
      </c>
      <c r="R89" s="23">
        <v>0</v>
      </c>
      <c r="S89" s="23">
        <v>0</v>
      </c>
      <c r="T89" s="23">
        <v>99.05</v>
      </c>
      <c r="U89" s="23">
        <v>0</v>
      </c>
      <c r="V89" s="23">
        <v>1</v>
      </c>
    </row>
    <row r="90" spans="1:22" x14ac:dyDescent="0.35">
      <c r="A90" s="13" t="s">
        <v>190</v>
      </c>
      <c r="B90" s="13" t="s">
        <v>191</v>
      </c>
      <c r="C90" s="13" t="s">
        <v>62</v>
      </c>
      <c r="D90" s="13" t="s">
        <v>184</v>
      </c>
      <c r="E90" s="13" t="s">
        <v>185</v>
      </c>
      <c r="F90" s="13" t="s">
        <v>962</v>
      </c>
      <c r="G90" s="13" t="s">
        <v>62</v>
      </c>
      <c r="H90" s="13" t="s">
        <v>150</v>
      </c>
      <c r="I90" s="13" t="s">
        <v>62</v>
      </c>
      <c r="J90" s="16" t="s">
        <v>940</v>
      </c>
      <c r="K90" s="18"/>
      <c r="L90" s="19"/>
      <c r="M90" s="24">
        <v>640</v>
      </c>
      <c r="N90" s="23">
        <v>650</v>
      </c>
      <c r="O90" s="23">
        <v>0</v>
      </c>
      <c r="P90" s="23">
        <v>0.28999999999999998</v>
      </c>
      <c r="Q90" s="23">
        <v>99.71</v>
      </c>
      <c r="R90" s="23">
        <v>0</v>
      </c>
      <c r="S90" s="23">
        <v>0</v>
      </c>
      <c r="T90" s="23">
        <v>99.05</v>
      </c>
      <c r="U90" s="23">
        <v>0</v>
      </c>
      <c r="V90" s="23">
        <v>1</v>
      </c>
    </row>
    <row r="91" spans="1:22" x14ac:dyDescent="0.35">
      <c r="A91" s="13" t="s">
        <v>191</v>
      </c>
      <c r="B91" s="13" t="s">
        <v>192</v>
      </c>
      <c r="C91" s="13" t="s">
        <v>62</v>
      </c>
      <c r="D91" s="13" t="s">
        <v>184</v>
      </c>
      <c r="E91" s="13" t="s">
        <v>185</v>
      </c>
      <c r="F91" s="13" t="s">
        <v>962</v>
      </c>
      <c r="G91" s="13" t="s">
        <v>46</v>
      </c>
      <c r="H91" s="13" t="s">
        <v>153</v>
      </c>
      <c r="I91" s="13" t="s">
        <v>62</v>
      </c>
      <c r="J91" s="16" t="s">
        <v>1025</v>
      </c>
      <c r="K91" s="18"/>
      <c r="L91" s="19"/>
      <c r="M91" s="24">
        <v>650</v>
      </c>
      <c r="N91" s="23">
        <v>660</v>
      </c>
      <c r="O91" s="23">
        <v>0</v>
      </c>
      <c r="P91" s="23">
        <v>0.28999999999999998</v>
      </c>
      <c r="Q91" s="23">
        <v>99.71</v>
      </c>
      <c r="R91" s="23">
        <v>0</v>
      </c>
      <c r="S91" s="23">
        <v>0</v>
      </c>
      <c r="T91" s="23">
        <v>99.05</v>
      </c>
      <c r="U91" s="23">
        <v>0</v>
      </c>
      <c r="V91" s="23">
        <v>1</v>
      </c>
    </row>
    <row r="92" spans="1:22" x14ac:dyDescent="0.35">
      <c r="A92" s="13" t="s">
        <v>192</v>
      </c>
      <c r="B92" s="13" t="s">
        <v>193</v>
      </c>
      <c r="C92" s="13" t="s">
        <v>62</v>
      </c>
      <c r="D92" s="13" t="s">
        <v>184</v>
      </c>
      <c r="E92" s="13" t="s">
        <v>185</v>
      </c>
      <c r="F92" s="13" t="s">
        <v>962</v>
      </c>
      <c r="G92" s="13" t="s">
        <v>62</v>
      </c>
      <c r="H92" s="13" t="s">
        <v>153</v>
      </c>
      <c r="I92" s="13" t="s">
        <v>62</v>
      </c>
      <c r="J92" s="16" t="s">
        <v>1026</v>
      </c>
      <c r="K92" s="18"/>
      <c r="L92" s="19"/>
      <c r="M92" s="24">
        <v>660</v>
      </c>
      <c r="N92" s="23">
        <v>670</v>
      </c>
      <c r="O92" s="23">
        <v>0</v>
      </c>
      <c r="P92" s="23">
        <v>0.28999999999999998</v>
      </c>
      <c r="Q92" s="23">
        <v>99.71</v>
      </c>
      <c r="R92" s="23">
        <v>0</v>
      </c>
      <c r="S92" s="23">
        <v>0</v>
      </c>
      <c r="T92" s="23">
        <v>99.05</v>
      </c>
      <c r="U92" s="23">
        <v>0</v>
      </c>
      <c r="V92" s="23">
        <v>1</v>
      </c>
    </row>
    <row r="93" spans="1:22" x14ac:dyDescent="0.35">
      <c r="A93" s="13" t="s">
        <v>193</v>
      </c>
      <c r="B93" s="13" t="s">
        <v>195</v>
      </c>
      <c r="C93" s="13" t="s">
        <v>62</v>
      </c>
      <c r="D93" s="13" t="s">
        <v>184</v>
      </c>
      <c r="E93" s="13" t="s">
        <v>185</v>
      </c>
      <c r="F93" s="13" t="s">
        <v>962</v>
      </c>
      <c r="G93" s="13" t="s">
        <v>62</v>
      </c>
      <c r="H93" s="13" t="s">
        <v>153</v>
      </c>
      <c r="I93" s="13" t="s">
        <v>62</v>
      </c>
      <c r="J93" s="16" t="s">
        <v>1027</v>
      </c>
      <c r="K93" s="18"/>
      <c r="L93" s="19"/>
      <c r="M93" s="24">
        <v>670</v>
      </c>
      <c r="N93" s="23">
        <v>680</v>
      </c>
      <c r="O93" s="23">
        <v>0</v>
      </c>
      <c r="P93" s="23">
        <v>0.28999999999999998</v>
      </c>
      <c r="Q93" s="23">
        <v>99.71</v>
      </c>
      <c r="R93" s="23">
        <v>0</v>
      </c>
      <c r="S93" s="23">
        <v>0</v>
      </c>
      <c r="T93" s="23">
        <v>99.05</v>
      </c>
      <c r="U93" s="23">
        <v>0</v>
      </c>
      <c r="V93" s="23">
        <v>1</v>
      </c>
    </row>
    <row r="94" spans="1:22" x14ac:dyDescent="0.35">
      <c r="A94" s="13" t="s">
        <v>195</v>
      </c>
      <c r="B94" s="13" t="s">
        <v>197</v>
      </c>
      <c r="C94" s="13" t="s">
        <v>62</v>
      </c>
      <c r="D94" s="13" t="s">
        <v>184</v>
      </c>
      <c r="E94" s="13" t="s">
        <v>185</v>
      </c>
      <c r="F94" s="13" t="s">
        <v>962</v>
      </c>
      <c r="G94" s="13" t="s">
        <v>62</v>
      </c>
      <c r="H94" s="13" t="s">
        <v>153</v>
      </c>
      <c r="I94" s="13" t="s">
        <v>62</v>
      </c>
      <c r="J94" s="16" t="s">
        <v>678</v>
      </c>
      <c r="K94" s="18"/>
      <c r="L94" s="19"/>
      <c r="M94" s="24">
        <v>680</v>
      </c>
      <c r="N94" s="23">
        <v>690</v>
      </c>
      <c r="O94" s="23">
        <v>0</v>
      </c>
      <c r="P94" s="23">
        <v>0.28999999999999998</v>
      </c>
      <c r="Q94" s="23">
        <v>99.71</v>
      </c>
      <c r="R94" s="23">
        <v>0</v>
      </c>
      <c r="S94" s="23">
        <v>0</v>
      </c>
      <c r="T94" s="23">
        <v>99.05</v>
      </c>
      <c r="U94" s="23">
        <v>0</v>
      </c>
      <c r="V94" s="23">
        <v>1</v>
      </c>
    </row>
    <row r="95" spans="1:22" x14ac:dyDescent="0.35">
      <c r="A95" s="13" t="s">
        <v>197</v>
      </c>
      <c r="B95" s="13" t="s">
        <v>198</v>
      </c>
      <c r="C95" s="13" t="s">
        <v>62</v>
      </c>
      <c r="D95" s="13" t="s">
        <v>184</v>
      </c>
      <c r="E95" s="13" t="s">
        <v>185</v>
      </c>
      <c r="F95" s="13" t="s">
        <v>962</v>
      </c>
      <c r="G95" s="13" t="s">
        <v>46</v>
      </c>
      <c r="H95" s="13" t="s">
        <v>156</v>
      </c>
      <c r="I95" s="13" t="s">
        <v>62</v>
      </c>
      <c r="J95" s="16" t="s">
        <v>1028</v>
      </c>
      <c r="K95" s="18"/>
      <c r="L95" s="19"/>
      <c r="M95" s="24">
        <v>690</v>
      </c>
      <c r="N95" s="23">
        <v>700</v>
      </c>
      <c r="O95" s="23">
        <v>0</v>
      </c>
      <c r="P95" s="23">
        <v>0.28999999999999998</v>
      </c>
      <c r="Q95" s="23">
        <v>99.71</v>
      </c>
      <c r="R95" s="23">
        <v>0</v>
      </c>
      <c r="S95" s="23">
        <v>0</v>
      </c>
      <c r="T95" s="23">
        <v>99.05</v>
      </c>
      <c r="U95" s="23">
        <v>0</v>
      </c>
      <c r="V95" s="23">
        <v>1</v>
      </c>
    </row>
    <row r="96" spans="1:22" x14ac:dyDescent="0.35">
      <c r="A96" s="13" t="s">
        <v>198</v>
      </c>
      <c r="B96" s="13" t="s">
        <v>201</v>
      </c>
      <c r="C96" s="13" t="s">
        <v>62</v>
      </c>
      <c r="D96" s="13" t="s">
        <v>184</v>
      </c>
      <c r="E96" s="13" t="s">
        <v>185</v>
      </c>
      <c r="F96" s="13" t="s">
        <v>962</v>
      </c>
      <c r="G96" s="13" t="s">
        <v>62</v>
      </c>
      <c r="H96" s="13" t="s">
        <v>156</v>
      </c>
      <c r="I96" s="13" t="s">
        <v>62</v>
      </c>
      <c r="J96" s="16" t="s">
        <v>1029</v>
      </c>
      <c r="K96" s="18"/>
      <c r="L96" s="19"/>
      <c r="M96" s="24">
        <v>700</v>
      </c>
      <c r="N96" s="23">
        <v>710</v>
      </c>
      <c r="O96" s="23">
        <v>0</v>
      </c>
      <c r="P96" s="23">
        <v>0.28999999999999998</v>
      </c>
      <c r="Q96" s="23">
        <v>99.71</v>
      </c>
      <c r="R96" s="23">
        <v>0</v>
      </c>
      <c r="S96" s="23">
        <v>0</v>
      </c>
      <c r="T96" s="23">
        <v>99.05</v>
      </c>
      <c r="U96" s="23">
        <v>0</v>
      </c>
      <c r="V96" s="23">
        <v>1</v>
      </c>
    </row>
    <row r="97" spans="1:22" x14ac:dyDescent="0.35">
      <c r="A97" s="13" t="s">
        <v>201</v>
      </c>
      <c r="B97" s="13" t="s">
        <v>203</v>
      </c>
      <c r="C97" s="13" t="s">
        <v>62</v>
      </c>
      <c r="D97" s="13" t="s">
        <v>184</v>
      </c>
      <c r="E97" s="13" t="s">
        <v>185</v>
      </c>
      <c r="F97" s="13" t="s">
        <v>962</v>
      </c>
      <c r="G97" s="13" t="s">
        <v>62</v>
      </c>
      <c r="H97" s="13" t="s">
        <v>156</v>
      </c>
      <c r="I97" s="13" t="s">
        <v>62</v>
      </c>
      <c r="J97" s="16" t="s">
        <v>805</v>
      </c>
      <c r="K97" s="18"/>
      <c r="L97" s="19"/>
      <c r="M97" s="24">
        <v>710</v>
      </c>
      <c r="N97" s="23">
        <v>720</v>
      </c>
      <c r="O97" s="23">
        <v>0</v>
      </c>
      <c r="P97" s="23">
        <v>0.28999999999999998</v>
      </c>
      <c r="Q97" s="23">
        <v>99.71</v>
      </c>
      <c r="R97" s="23">
        <v>0</v>
      </c>
      <c r="S97" s="23">
        <v>0</v>
      </c>
      <c r="T97" s="23">
        <v>99.05</v>
      </c>
      <c r="U97" s="23">
        <v>0</v>
      </c>
      <c r="V97" s="23">
        <v>1</v>
      </c>
    </row>
    <row r="98" spans="1:22" x14ac:dyDescent="0.35">
      <c r="A98" s="13" t="s">
        <v>203</v>
      </c>
      <c r="B98" s="13" t="s">
        <v>204</v>
      </c>
      <c r="C98" s="13" t="s">
        <v>62</v>
      </c>
      <c r="D98" s="13" t="s">
        <v>184</v>
      </c>
      <c r="E98" s="13" t="s">
        <v>185</v>
      </c>
      <c r="F98" s="13" t="s">
        <v>962</v>
      </c>
      <c r="G98" s="13" t="s">
        <v>62</v>
      </c>
      <c r="H98" s="13" t="s">
        <v>156</v>
      </c>
      <c r="I98" s="13" t="s">
        <v>62</v>
      </c>
      <c r="J98" s="16" t="s">
        <v>1030</v>
      </c>
      <c r="K98" s="18"/>
      <c r="L98" s="19"/>
      <c r="M98" s="24">
        <v>720</v>
      </c>
      <c r="N98" s="23">
        <v>730</v>
      </c>
      <c r="O98" s="23">
        <v>0</v>
      </c>
      <c r="P98" s="23">
        <v>0.28999999999999998</v>
      </c>
      <c r="Q98" s="23">
        <v>99.71</v>
      </c>
      <c r="R98" s="23">
        <v>0</v>
      </c>
      <c r="S98" s="23">
        <v>0</v>
      </c>
      <c r="T98" s="23">
        <v>99.05</v>
      </c>
      <c r="U98" s="23">
        <v>0</v>
      </c>
      <c r="V98" s="23">
        <v>1</v>
      </c>
    </row>
    <row r="99" spans="1:22" x14ac:dyDescent="0.35">
      <c r="A99" s="13" t="s">
        <v>204</v>
      </c>
      <c r="B99" s="13" t="s">
        <v>205</v>
      </c>
      <c r="C99" s="13" t="s">
        <v>62</v>
      </c>
      <c r="D99" s="13" t="s">
        <v>184</v>
      </c>
      <c r="E99" s="13" t="s">
        <v>185</v>
      </c>
      <c r="F99" s="13" t="s">
        <v>962</v>
      </c>
      <c r="G99" s="13" t="s">
        <v>62</v>
      </c>
      <c r="H99" s="13" t="s">
        <v>156</v>
      </c>
      <c r="I99" s="13" t="s">
        <v>62</v>
      </c>
      <c r="J99" s="16" t="s">
        <v>1031</v>
      </c>
      <c r="K99" s="18"/>
      <c r="L99" s="19"/>
      <c r="M99" s="24">
        <v>730</v>
      </c>
      <c r="N99" s="23">
        <v>740</v>
      </c>
      <c r="O99" s="23">
        <v>0</v>
      </c>
      <c r="P99" s="23">
        <v>0.28999999999999998</v>
      </c>
      <c r="Q99" s="23">
        <v>99.71</v>
      </c>
      <c r="R99" s="23">
        <v>0</v>
      </c>
      <c r="S99" s="23">
        <v>0</v>
      </c>
      <c r="T99" s="23">
        <v>99.05</v>
      </c>
      <c r="U99" s="23">
        <v>0</v>
      </c>
      <c r="V99" s="23">
        <v>1</v>
      </c>
    </row>
    <row r="100" spans="1:22" x14ac:dyDescent="0.35">
      <c r="A100" s="13" t="s">
        <v>205</v>
      </c>
      <c r="B100" s="13" t="s">
        <v>206</v>
      </c>
      <c r="C100" s="13" t="s">
        <v>62</v>
      </c>
      <c r="D100" s="13" t="s">
        <v>184</v>
      </c>
      <c r="E100" s="13" t="s">
        <v>185</v>
      </c>
      <c r="F100" s="13" t="s">
        <v>962</v>
      </c>
      <c r="G100" s="13" t="s">
        <v>62</v>
      </c>
      <c r="H100" s="13" t="s">
        <v>156</v>
      </c>
      <c r="I100" s="13" t="s">
        <v>62</v>
      </c>
      <c r="J100" s="16" t="s">
        <v>1032</v>
      </c>
      <c r="K100" s="18"/>
      <c r="L100" s="19"/>
      <c r="M100" s="24">
        <v>740</v>
      </c>
      <c r="N100" s="23">
        <v>750</v>
      </c>
      <c r="O100" s="23">
        <v>0</v>
      </c>
      <c r="P100" s="23">
        <v>0.28999999999999998</v>
      </c>
      <c r="Q100" s="23">
        <v>99.71</v>
      </c>
      <c r="R100" s="23">
        <v>0</v>
      </c>
      <c r="S100" s="23">
        <v>0</v>
      </c>
      <c r="T100" s="23">
        <v>99.05</v>
      </c>
      <c r="U100" s="23">
        <v>0</v>
      </c>
      <c r="V100" s="23">
        <v>1</v>
      </c>
    </row>
    <row r="101" spans="1:22" x14ac:dyDescent="0.35">
      <c r="A101" s="13" t="s">
        <v>206</v>
      </c>
      <c r="B101" s="13" t="s">
        <v>207</v>
      </c>
      <c r="C101" s="13" t="s">
        <v>62</v>
      </c>
      <c r="D101" s="13" t="s">
        <v>184</v>
      </c>
      <c r="E101" s="13" t="s">
        <v>185</v>
      </c>
      <c r="F101" s="13" t="s">
        <v>962</v>
      </c>
      <c r="G101" s="13" t="s">
        <v>46</v>
      </c>
      <c r="H101" s="13" t="s">
        <v>168</v>
      </c>
      <c r="I101" s="13" t="s">
        <v>62</v>
      </c>
      <c r="J101" s="16" t="s">
        <v>1033</v>
      </c>
      <c r="K101" s="18"/>
      <c r="L101" s="19"/>
      <c r="M101" s="24">
        <v>750</v>
      </c>
      <c r="N101" s="23">
        <v>760</v>
      </c>
      <c r="O101" s="23">
        <v>0</v>
      </c>
      <c r="P101" s="23">
        <v>0.28999999999999998</v>
      </c>
      <c r="Q101" s="23">
        <v>99.71</v>
      </c>
      <c r="R101" s="23">
        <v>0</v>
      </c>
      <c r="S101" s="23">
        <v>0</v>
      </c>
      <c r="T101" s="23">
        <v>99.05</v>
      </c>
      <c r="U101" s="23">
        <v>0</v>
      </c>
      <c r="V101" s="23">
        <v>1</v>
      </c>
    </row>
    <row r="102" spans="1:22" x14ac:dyDescent="0.35">
      <c r="A102" s="13" t="s">
        <v>207</v>
      </c>
      <c r="B102" s="13" t="s">
        <v>208</v>
      </c>
      <c r="C102" s="13" t="s">
        <v>46</v>
      </c>
      <c r="D102" s="13" t="s">
        <v>215</v>
      </c>
      <c r="E102" s="13" t="s">
        <v>216</v>
      </c>
      <c r="F102" s="13" t="s">
        <v>992</v>
      </c>
      <c r="G102" s="13" t="s">
        <v>62</v>
      </c>
      <c r="H102" s="13" t="s">
        <v>168</v>
      </c>
      <c r="I102" s="13" t="s">
        <v>62</v>
      </c>
      <c r="J102" s="16" t="s">
        <v>765</v>
      </c>
      <c r="K102" s="18"/>
      <c r="L102" s="19"/>
      <c r="M102" s="24">
        <v>760</v>
      </c>
      <c r="N102" s="23">
        <v>770</v>
      </c>
      <c r="O102" s="23">
        <v>0</v>
      </c>
      <c r="P102" s="23">
        <v>0.28999999999999998</v>
      </c>
      <c r="Q102" s="23">
        <v>99.71</v>
      </c>
      <c r="R102" s="23">
        <v>0</v>
      </c>
      <c r="S102" s="23">
        <v>0</v>
      </c>
      <c r="T102" s="23">
        <v>99.05</v>
      </c>
      <c r="U102" s="23">
        <v>0</v>
      </c>
      <c r="V102" s="23">
        <v>1</v>
      </c>
    </row>
    <row r="103" spans="1:22" x14ac:dyDescent="0.35">
      <c r="A103" s="13" t="s">
        <v>208</v>
      </c>
      <c r="B103" s="13" t="s">
        <v>209</v>
      </c>
      <c r="C103" s="13" t="s">
        <v>62</v>
      </c>
      <c r="D103" s="13" t="s">
        <v>215</v>
      </c>
      <c r="E103" s="13" t="s">
        <v>216</v>
      </c>
      <c r="F103" s="13" t="s">
        <v>962</v>
      </c>
      <c r="G103" s="13" t="s">
        <v>62</v>
      </c>
      <c r="H103" s="13" t="s">
        <v>168</v>
      </c>
      <c r="I103" s="13" t="s">
        <v>62</v>
      </c>
      <c r="J103" s="16" t="s">
        <v>800</v>
      </c>
      <c r="K103" s="18"/>
      <c r="L103" s="19"/>
      <c r="M103" s="24">
        <v>770</v>
      </c>
      <c r="N103" s="23">
        <v>780</v>
      </c>
      <c r="O103" s="23">
        <v>0</v>
      </c>
      <c r="P103" s="23">
        <v>0.28999999999999998</v>
      </c>
      <c r="Q103" s="23">
        <v>99.71</v>
      </c>
      <c r="R103" s="23">
        <v>0</v>
      </c>
      <c r="S103" s="23">
        <v>0</v>
      </c>
      <c r="T103" s="23">
        <v>99.05</v>
      </c>
      <c r="U103" s="23">
        <v>0</v>
      </c>
      <c r="V103" s="23">
        <v>1</v>
      </c>
    </row>
    <row r="104" spans="1:22" x14ac:dyDescent="0.35">
      <c r="A104" s="13" t="s">
        <v>209</v>
      </c>
      <c r="B104" s="13" t="s">
        <v>210</v>
      </c>
      <c r="C104" s="13" t="s">
        <v>62</v>
      </c>
      <c r="D104" s="13" t="s">
        <v>215</v>
      </c>
      <c r="E104" s="13" t="s">
        <v>216</v>
      </c>
      <c r="F104" s="13" t="s">
        <v>962</v>
      </c>
      <c r="G104" s="13" t="s">
        <v>62</v>
      </c>
      <c r="H104" s="13" t="s">
        <v>168</v>
      </c>
      <c r="I104" s="13" t="s">
        <v>62</v>
      </c>
      <c r="J104" s="16" t="s">
        <v>800</v>
      </c>
      <c r="K104" s="18"/>
      <c r="L104" s="19"/>
      <c r="M104" s="24">
        <v>780</v>
      </c>
      <c r="N104" s="23">
        <v>790</v>
      </c>
      <c r="O104" s="23">
        <v>0</v>
      </c>
      <c r="P104" s="23">
        <v>0.28999999999999998</v>
      </c>
      <c r="Q104" s="23">
        <v>99.71</v>
      </c>
      <c r="R104" s="23">
        <v>0</v>
      </c>
      <c r="S104" s="23">
        <v>0</v>
      </c>
      <c r="T104" s="23">
        <v>99.05</v>
      </c>
      <c r="U104" s="23">
        <v>0</v>
      </c>
      <c r="V104" s="23">
        <v>1</v>
      </c>
    </row>
    <row r="105" spans="1:22" x14ac:dyDescent="0.35">
      <c r="A105" s="13" t="s">
        <v>210</v>
      </c>
      <c r="B105" s="13" t="s">
        <v>212</v>
      </c>
      <c r="C105" s="13" t="s">
        <v>62</v>
      </c>
      <c r="D105" s="13" t="s">
        <v>215</v>
      </c>
      <c r="E105" s="13" t="s">
        <v>216</v>
      </c>
      <c r="F105" s="13" t="s">
        <v>962</v>
      </c>
      <c r="G105" s="13" t="s">
        <v>62</v>
      </c>
      <c r="H105" s="13" t="s">
        <v>168</v>
      </c>
      <c r="I105" s="13" t="s">
        <v>62</v>
      </c>
      <c r="J105" s="16" t="s">
        <v>1034</v>
      </c>
      <c r="K105" s="18"/>
      <c r="L105" s="19"/>
      <c r="M105" s="24">
        <v>790</v>
      </c>
      <c r="N105" s="23">
        <v>800</v>
      </c>
      <c r="O105" s="23">
        <v>0.01</v>
      </c>
      <c r="P105" s="23">
        <v>0.3</v>
      </c>
      <c r="Q105" s="23">
        <v>99.7</v>
      </c>
      <c r="R105" s="23">
        <v>1E-3</v>
      </c>
      <c r="S105" s="23">
        <v>0</v>
      </c>
      <c r="T105" s="23">
        <v>99.05</v>
      </c>
      <c r="U105" s="23">
        <v>0</v>
      </c>
      <c r="V105" s="23">
        <v>0.94</v>
      </c>
    </row>
    <row r="106" spans="1:22" x14ac:dyDescent="0.35">
      <c r="A106" s="13" t="s">
        <v>212</v>
      </c>
      <c r="B106" s="13" t="s">
        <v>214</v>
      </c>
      <c r="C106" s="13" t="s">
        <v>62</v>
      </c>
      <c r="D106" s="13" t="s">
        <v>215</v>
      </c>
      <c r="E106" s="13" t="s">
        <v>216</v>
      </c>
      <c r="F106" s="13" t="s">
        <v>962</v>
      </c>
      <c r="G106" s="13" t="s">
        <v>62</v>
      </c>
      <c r="H106" s="13" t="s">
        <v>168</v>
      </c>
      <c r="I106" s="13" t="s">
        <v>62</v>
      </c>
      <c r="J106" s="16" t="s">
        <v>1035</v>
      </c>
      <c r="K106" s="18"/>
      <c r="L106" s="19"/>
      <c r="M106" s="24">
        <v>800</v>
      </c>
      <c r="N106" s="23">
        <v>810</v>
      </c>
      <c r="O106" s="23">
        <v>0.03</v>
      </c>
      <c r="P106" s="23">
        <v>0.33</v>
      </c>
      <c r="Q106" s="23">
        <v>99.67</v>
      </c>
      <c r="R106" s="23">
        <v>3.0000000000000001E-3</v>
      </c>
      <c r="S106" s="23">
        <v>0</v>
      </c>
      <c r="T106" s="23">
        <v>99.05</v>
      </c>
      <c r="U106" s="23">
        <v>0</v>
      </c>
      <c r="V106" s="23">
        <v>0.94</v>
      </c>
    </row>
    <row r="107" spans="1:22" x14ac:dyDescent="0.35">
      <c r="A107" s="13" t="s">
        <v>214</v>
      </c>
      <c r="B107" s="13" t="s">
        <v>218</v>
      </c>
      <c r="C107" s="13" t="s">
        <v>62</v>
      </c>
      <c r="D107" s="13" t="s">
        <v>215</v>
      </c>
      <c r="E107" s="13" t="s">
        <v>216</v>
      </c>
      <c r="F107" s="13" t="s">
        <v>962</v>
      </c>
      <c r="G107" s="13" t="s">
        <v>62</v>
      </c>
      <c r="H107" s="13" t="s">
        <v>168</v>
      </c>
      <c r="I107" s="13" t="s">
        <v>62</v>
      </c>
      <c r="J107" s="16" t="s">
        <v>683</v>
      </c>
      <c r="K107" s="18"/>
      <c r="L107" s="19"/>
      <c r="M107" s="24">
        <v>810</v>
      </c>
      <c r="N107" s="23">
        <v>820</v>
      </c>
      <c r="O107" s="23">
        <v>0.02</v>
      </c>
      <c r="P107" s="23">
        <v>0.35</v>
      </c>
      <c r="Q107" s="23">
        <v>99.65</v>
      </c>
      <c r="R107" s="23">
        <v>2E-3</v>
      </c>
      <c r="S107" s="23">
        <v>0</v>
      </c>
      <c r="T107" s="23">
        <v>99.05</v>
      </c>
      <c r="U107" s="23">
        <v>0</v>
      </c>
      <c r="V107" s="23">
        <v>1</v>
      </c>
    </row>
    <row r="108" spans="1:22" x14ac:dyDescent="0.35">
      <c r="A108" s="13" t="s">
        <v>218</v>
      </c>
      <c r="B108" s="13" t="s">
        <v>221</v>
      </c>
      <c r="C108" s="13" t="s">
        <v>62</v>
      </c>
      <c r="D108" s="13" t="s">
        <v>215</v>
      </c>
      <c r="E108" s="13" t="s">
        <v>216</v>
      </c>
      <c r="F108" s="13" t="s">
        <v>962</v>
      </c>
      <c r="G108" s="13" t="s">
        <v>46</v>
      </c>
      <c r="H108" s="13" t="s">
        <v>180</v>
      </c>
      <c r="I108" s="13" t="s">
        <v>62</v>
      </c>
      <c r="J108" s="16" t="s">
        <v>812</v>
      </c>
      <c r="K108" s="18"/>
      <c r="L108" s="19"/>
      <c r="M108" s="24">
        <v>820</v>
      </c>
      <c r="N108" s="23">
        <v>830</v>
      </c>
      <c r="O108" s="23">
        <v>0.03</v>
      </c>
      <c r="P108" s="23">
        <v>0.38</v>
      </c>
      <c r="Q108" s="23">
        <v>99.62</v>
      </c>
      <c r="R108" s="23">
        <v>3.0000000000000001E-3</v>
      </c>
      <c r="S108" s="23">
        <v>0</v>
      </c>
      <c r="T108" s="23">
        <v>99.05</v>
      </c>
      <c r="U108" s="23">
        <v>0</v>
      </c>
      <c r="V108" s="23">
        <v>0.89</v>
      </c>
    </row>
    <row r="109" spans="1:22" x14ac:dyDescent="0.35">
      <c r="A109" s="13" t="s">
        <v>221</v>
      </c>
      <c r="B109" s="13" t="s">
        <v>223</v>
      </c>
      <c r="C109" s="13" t="s">
        <v>62</v>
      </c>
      <c r="D109" s="13" t="s">
        <v>215</v>
      </c>
      <c r="E109" s="13" t="s">
        <v>216</v>
      </c>
      <c r="F109" s="13" t="s">
        <v>962</v>
      </c>
      <c r="G109" s="13" t="s">
        <v>62</v>
      </c>
      <c r="H109" s="13" t="s">
        <v>180</v>
      </c>
      <c r="I109" s="13" t="s">
        <v>62</v>
      </c>
      <c r="J109" s="16" t="s">
        <v>939</v>
      </c>
      <c r="K109" s="18"/>
      <c r="L109" s="19"/>
      <c r="M109" s="24">
        <v>830</v>
      </c>
      <c r="N109" s="23">
        <v>840</v>
      </c>
      <c r="O109" s="23">
        <v>0.02</v>
      </c>
      <c r="P109" s="23">
        <v>0.4</v>
      </c>
      <c r="Q109" s="23">
        <v>99.6</v>
      </c>
      <c r="R109" s="23">
        <v>2E-3</v>
      </c>
      <c r="S109" s="23">
        <v>0</v>
      </c>
      <c r="T109" s="23">
        <v>99.05</v>
      </c>
      <c r="U109" s="23">
        <v>0</v>
      </c>
      <c r="V109" s="23">
        <v>0.89200000000000002</v>
      </c>
    </row>
    <row r="110" spans="1:22" x14ac:dyDescent="0.35">
      <c r="A110" s="13" t="s">
        <v>223</v>
      </c>
      <c r="B110" s="13" t="s">
        <v>224</v>
      </c>
      <c r="C110" s="13" t="s">
        <v>62</v>
      </c>
      <c r="D110" s="13" t="s">
        <v>215</v>
      </c>
      <c r="E110" s="13" t="s">
        <v>216</v>
      </c>
      <c r="F110" s="13" t="s">
        <v>962</v>
      </c>
      <c r="G110" s="13" t="s">
        <v>62</v>
      </c>
      <c r="H110" s="13" t="s">
        <v>180</v>
      </c>
      <c r="I110" s="13" t="s">
        <v>62</v>
      </c>
      <c r="J110" s="16" t="s">
        <v>1036</v>
      </c>
      <c r="K110" s="18"/>
      <c r="L110" s="19"/>
      <c r="M110" s="24">
        <v>840</v>
      </c>
      <c r="N110" s="23">
        <v>850</v>
      </c>
      <c r="O110" s="23">
        <v>0.03</v>
      </c>
      <c r="P110" s="23">
        <v>0.43</v>
      </c>
      <c r="Q110" s="23">
        <v>99.57</v>
      </c>
      <c r="R110" s="23">
        <v>3.0000000000000001E-3</v>
      </c>
      <c r="S110" s="23">
        <v>0</v>
      </c>
      <c r="T110" s="23">
        <v>99.05</v>
      </c>
      <c r="U110" s="23">
        <v>0</v>
      </c>
      <c r="V110" s="23">
        <v>0.88800000000000001</v>
      </c>
    </row>
    <row r="111" spans="1:22" x14ac:dyDescent="0.35">
      <c r="A111" s="13" t="s">
        <v>224</v>
      </c>
      <c r="B111" s="13" t="s">
        <v>225</v>
      </c>
      <c r="C111" s="13" t="s">
        <v>62</v>
      </c>
      <c r="D111" s="13" t="s">
        <v>215</v>
      </c>
      <c r="E111" s="13" t="s">
        <v>216</v>
      </c>
      <c r="F111" s="13" t="s">
        <v>962</v>
      </c>
      <c r="G111" s="13" t="s">
        <v>62</v>
      </c>
      <c r="H111" s="13" t="s">
        <v>180</v>
      </c>
      <c r="I111" s="13" t="s">
        <v>62</v>
      </c>
      <c r="J111" s="16" t="s">
        <v>1037</v>
      </c>
      <c r="K111" s="18"/>
      <c r="L111" s="19"/>
      <c r="M111" s="24">
        <v>850</v>
      </c>
      <c r="N111" s="23">
        <v>860</v>
      </c>
      <c r="O111" s="23">
        <v>0.05</v>
      </c>
      <c r="P111" s="23">
        <v>0.48</v>
      </c>
      <c r="Q111" s="23">
        <v>99.52</v>
      </c>
      <c r="R111" s="23">
        <v>5.0000000000000001E-3</v>
      </c>
      <c r="S111" s="23">
        <v>0</v>
      </c>
      <c r="T111" s="23">
        <v>99.05</v>
      </c>
      <c r="U111" s="23">
        <v>0</v>
      </c>
      <c r="V111" s="23">
        <v>0.88400000000000001</v>
      </c>
    </row>
    <row r="112" spans="1:22" x14ac:dyDescent="0.35">
      <c r="A112" s="13" t="s">
        <v>225</v>
      </c>
      <c r="B112" s="13" t="s">
        <v>226</v>
      </c>
      <c r="C112" s="13" t="s">
        <v>62</v>
      </c>
      <c r="D112" s="13" t="s">
        <v>215</v>
      </c>
      <c r="E112" s="13" t="s">
        <v>216</v>
      </c>
      <c r="F112" s="13" t="s">
        <v>962</v>
      </c>
      <c r="G112" s="13" t="s">
        <v>62</v>
      </c>
      <c r="H112" s="13" t="s">
        <v>180</v>
      </c>
      <c r="I112" s="13" t="s">
        <v>62</v>
      </c>
      <c r="J112" s="16" t="s">
        <v>1038</v>
      </c>
      <c r="K112" s="18"/>
      <c r="L112" s="19"/>
      <c r="M112" s="24">
        <v>860</v>
      </c>
      <c r="N112" s="23">
        <v>870</v>
      </c>
      <c r="O112" s="23">
        <v>0.08</v>
      </c>
      <c r="P112" s="23">
        <v>0.56000000000000005</v>
      </c>
      <c r="Q112" s="23">
        <v>99.44</v>
      </c>
      <c r="R112" s="23">
        <v>8.0000000000000002E-3</v>
      </c>
      <c r="S112" s="23">
        <v>0</v>
      </c>
      <c r="T112" s="23">
        <v>99.05</v>
      </c>
      <c r="U112" s="23">
        <v>0</v>
      </c>
      <c r="V112" s="23">
        <v>0.92100000000000004</v>
      </c>
    </row>
    <row r="113" spans="1:22" x14ac:dyDescent="0.35">
      <c r="A113" s="13" t="s">
        <v>226</v>
      </c>
      <c r="B113" s="13" t="s">
        <v>227</v>
      </c>
      <c r="C113" s="13" t="s">
        <v>62</v>
      </c>
      <c r="D113" s="13" t="s">
        <v>215</v>
      </c>
      <c r="E113" s="13" t="s">
        <v>216</v>
      </c>
      <c r="F113" s="13" t="s">
        <v>962</v>
      </c>
      <c r="G113" s="13" t="s">
        <v>62</v>
      </c>
      <c r="H113" s="13" t="s">
        <v>180</v>
      </c>
      <c r="I113" s="13" t="s">
        <v>62</v>
      </c>
      <c r="J113" s="16" t="s">
        <v>1039</v>
      </c>
      <c r="K113" s="18"/>
      <c r="L113" s="19"/>
      <c r="M113" s="24">
        <v>870</v>
      </c>
      <c r="N113" s="23">
        <v>880</v>
      </c>
      <c r="O113" s="23">
        <v>0.11</v>
      </c>
      <c r="P113" s="23">
        <v>0.67</v>
      </c>
      <c r="Q113" s="23">
        <v>99.33</v>
      </c>
      <c r="R113" s="23">
        <v>1.0999999999999999E-2</v>
      </c>
      <c r="S113" s="23">
        <v>0</v>
      </c>
      <c r="T113" s="23">
        <v>99.05</v>
      </c>
      <c r="U113" s="23">
        <v>0</v>
      </c>
      <c r="V113" s="23">
        <v>0.93700000000000006</v>
      </c>
    </row>
    <row r="114" spans="1:22" x14ac:dyDescent="0.35">
      <c r="A114" s="13" t="s">
        <v>227</v>
      </c>
      <c r="B114" s="13" t="s">
        <v>228</v>
      </c>
      <c r="C114" s="13" t="s">
        <v>62</v>
      </c>
      <c r="D114" s="13" t="s">
        <v>215</v>
      </c>
      <c r="E114" s="13" t="s">
        <v>216</v>
      </c>
      <c r="F114" s="13" t="s">
        <v>962</v>
      </c>
      <c r="G114" s="13" t="s">
        <v>46</v>
      </c>
      <c r="H114" s="13" t="s">
        <v>199</v>
      </c>
      <c r="I114" s="13" t="s">
        <v>62</v>
      </c>
      <c r="J114" s="16" t="s">
        <v>1040</v>
      </c>
      <c r="K114" s="18"/>
      <c r="L114" s="19"/>
      <c r="M114" s="24">
        <v>880</v>
      </c>
      <c r="N114" s="23">
        <v>890</v>
      </c>
      <c r="O114" s="23">
        <v>0.14000000000000001</v>
      </c>
      <c r="P114" s="23">
        <v>0.81</v>
      </c>
      <c r="Q114" s="23">
        <v>99.19</v>
      </c>
      <c r="R114" s="23">
        <v>1.4E-2</v>
      </c>
      <c r="S114" s="23">
        <v>0.01</v>
      </c>
      <c r="T114" s="23">
        <v>99.06</v>
      </c>
      <c r="U114" s="23">
        <v>1E-3</v>
      </c>
      <c r="V114" s="23">
        <v>0.91800000000000004</v>
      </c>
    </row>
    <row r="115" spans="1:22" x14ac:dyDescent="0.35">
      <c r="A115" s="13" t="s">
        <v>228</v>
      </c>
      <c r="B115" s="13" t="s">
        <v>229</v>
      </c>
      <c r="C115" s="13" t="s">
        <v>62</v>
      </c>
      <c r="D115" s="13" t="s">
        <v>215</v>
      </c>
      <c r="E115" s="13" t="s">
        <v>216</v>
      </c>
      <c r="F115" s="13" t="s">
        <v>962</v>
      </c>
      <c r="G115" s="13" t="s">
        <v>62</v>
      </c>
      <c r="H115" s="13" t="s">
        <v>199</v>
      </c>
      <c r="I115" s="13" t="s">
        <v>62</v>
      </c>
      <c r="J115" s="16" t="s">
        <v>1040</v>
      </c>
      <c r="K115" s="18"/>
      <c r="L115" s="19"/>
      <c r="M115" s="24">
        <v>890</v>
      </c>
      <c r="N115" s="23">
        <v>900</v>
      </c>
      <c r="O115" s="23">
        <v>0.16</v>
      </c>
      <c r="P115" s="23">
        <v>0.97</v>
      </c>
      <c r="Q115" s="23">
        <v>99.03</v>
      </c>
      <c r="R115" s="23">
        <v>1.6E-2</v>
      </c>
      <c r="S115" s="23">
        <v>0</v>
      </c>
      <c r="T115" s="23">
        <v>99.06</v>
      </c>
      <c r="U115" s="23">
        <v>0</v>
      </c>
      <c r="V115" s="23">
        <v>0.92300000000000004</v>
      </c>
    </row>
    <row r="116" spans="1:22" x14ac:dyDescent="0.35">
      <c r="A116" s="13" t="s">
        <v>229</v>
      </c>
      <c r="B116" s="13" t="s">
        <v>230</v>
      </c>
      <c r="C116" s="13" t="s">
        <v>62</v>
      </c>
      <c r="D116" s="13" t="s">
        <v>215</v>
      </c>
      <c r="E116" s="13" t="s">
        <v>216</v>
      </c>
      <c r="F116" s="13" t="s">
        <v>962</v>
      </c>
      <c r="G116" s="13" t="s">
        <v>62</v>
      </c>
      <c r="H116" s="13" t="s">
        <v>199</v>
      </c>
      <c r="I116" s="13" t="s">
        <v>62</v>
      </c>
      <c r="J116" s="16" t="s">
        <v>652</v>
      </c>
      <c r="K116" s="18"/>
      <c r="L116" s="19"/>
      <c r="M116" s="24">
        <v>900</v>
      </c>
      <c r="N116" s="23">
        <v>910</v>
      </c>
      <c r="O116" s="23">
        <v>0.2</v>
      </c>
      <c r="P116" s="23">
        <v>1.17</v>
      </c>
      <c r="Q116" s="23">
        <v>98.83</v>
      </c>
      <c r="R116" s="23">
        <v>0.02</v>
      </c>
      <c r="S116" s="23">
        <v>0.01</v>
      </c>
      <c r="T116" s="23">
        <v>99.07</v>
      </c>
      <c r="U116" s="23">
        <v>1E-3</v>
      </c>
      <c r="V116" s="23">
        <v>0.93100000000000005</v>
      </c>
    </row>
    <row r="117" spans="1:22" x14ac:dyDescent="0.35">
      <c r="A117" s="13" t="s">
        <v>230</v>
      </c>
      <c r="B117" s="13" t="s">
        <v>231</v>
      </c>
      <c r="C117" s="13" t="s">
        <v>62</v>
      </c>
      <c r="D117" s="13" t="s">
        <v>215</v>
      </c>
      <c r="E117" s="13" t="s">
        <v>216</v>
      </c>
      <c r="F117" s="13" t="s">
        <v>962</v>
      </c>
      <c r="G117" s="13" t="s">
        <v>62</v>
      </c>
      <c r="H117" s="13" t="s">
        <v>199</v>
      </c>
      <c r="I117" s="13" t="s">
        <v>62</v>
      </c>
      <c r="J117" s="16" t="s">
        <v>652</v>
      </c>
      <c r="K117" s="18"/>
      <c r="L117" s="19"/>
      <c r="M117" s="24">
        <v>910</v>
      </c>
      <c r="N117" s="23">
        <v>920</v>
      </c>
      <c r="O117" s="23">
        <v>0.22</v>
      </c>
      <c r="P117" s="23">
        <v>1.39</v>
      </c>
      <c r="Q117" s="23">
        <v>98.61</v>
      </c>
      <c r="R117" s="23">
        <v>2.1999999999999999E-2</v>
      </c>
      <c r="S117" s="23">
        <v>0</v>
      </c>
      <c r="T117" s="23">
        <v>99.07</v>
      </c>
      <c r="U117" s="23">
        <v>0</v>
      </c>
      <c r="V117" s="23">
        <v>0.92600000000000005</v>
      </c>
    </row>
    <row r="118" spans="1:22" x14ac:dyDescent="0.35">
      <c r="A118" s="13" t="s">
        <v>231</v>
      </c>
      <c r="B118" s="13" t="s">
        <v>232</v>
      </c>
      <c r="C118" s="13" t="s">
        <v>62</v>
      </c>
      <c r="D118" s="13" t="s">
        <v>215</v>
      </c>
      <c r="E118" s="13" t="s">
        <v>216</v>
      </c>
      <c r="F118" s="13" t="s">
        <v>962</v>
      </c>
      <c r="G118" s="13" t="s">
        <v>62</v>
      </c>
      <c r="H118" s="13" t="s">
        <v>199</v>
      </c>
      <c r="I118" s="13" t="s">
        <v>62</v>
      </c>
      <c r="J118" s="16" t="s">
        <v>652</v>
      </c>
      <c r="K118" s="18"/>
      <c r="L118" s="19"/>
      <c r="M118" s="24">
        <v>920</v>
      </c>
      <c r="N118" s="23">
        <v>930</v>
      </c>
      <c r="O118" s="23">
        <v>0.26</v>
      </c>
      <c r="P118" s="23">
        <v>1.65</v>
      </c>
      <c r="Q118" s="23">
        <v>98.35</v>
      </c>
      <c r="R118" s="23">
        <v>2.5999999999999999E-2</v>
      </c>
      <c r="S118" s="23">
        <v>0</v>
      </c>
      <c r="T118" s="23">
        <v>99.07</v>
      </c>
      <c r="U118" s="23">
        <v>0</v>
      </c>
      <c r="V118" s="23">
        <v>0.92700000000000005</v>
      </c>
    </row>
    <row r="119" spans="1:22" x14ac:dyDescent="0.35">
      <c r="A119" s="13" t="s">
        <v>232</v>
      </c>
      <c r="B119" s="13" t="s">
        <v>233</v>
      </c>
      <c r="C119" s="13" t="s">
        <v>62</v>
      </c>
      <c r="D119" s="13" t="s">
        <v>215</v>
      </c>
      <c r="E119" s="13" t="s">
        <v>216</v>
      </c>
      <c r="F119" s="13" t="s">
        <v>962</v>
      </c>
      <c r="G119" s="13" t="s">
        <v>62</v>
      </c>
      <c r="H119" s="13" t="s">
        <v>199</v>
      </c>
      <c r="I119" s="13" t="s">
        <v>62</v>
      </c>
      <c r="J119" s="16" t="s">
        <v>652</v>
      </c>
      <c r="K119" s="18"/>
      <c r="L119" s="19"/>
      <c r="M119" s="24">
        <v>930</v>
      </c>
      <c r="N119" s="23">
        <v>940</v>
      </c>
      <c r="O119" s="23">
        <v>0.33</v>
      </c>
      <c r="P119" s="23">
        <v>1.98</v>
      </c>
      <c r="Q119" s="23">
        <v>98.02</v>
      </c>
      <c r="R119" s="23">
        <v>3.3000000000000002E-2</v>
      </c>
      <c r="S119" s="23">
        <v>0.01</v>
      </c>
      <c r="T119" s="23">
        <v>99.08</v>
      </c>
      <c r="U119" s="23">
        <v>1E-3</v>
      </c>
      <c r="V119" s="23">
        <v>0.91900000000000004</v>
      </c>
    </row>
    <row r="120" spans="1:22" x14ac:dyDescent="0.35">
      <c r="A120" s="13" t="s">
        <v>233</v>
      </c>
      <c r="B120" s="13" t="s">
        <v>235</v>
      </c>
      <c r="C120" s="13" t="s">
        <v>46</v>
      </c>
      <c r="D120" s="13" t="s">
        <v>219</v>
      </c>
      <c r="E120" s="13" t="s">
        <v>220</v>
      </c>
      <c r="F120" s="13" t="s">
        <v>992</v>
      </c>
      <c r="G120" s="13" t="s">
        <v>62</v>
      </c>
      <c r="H120" s="13" t="s">
        <v>199</v>
      </c>
      <c r="I120" s="13" t="s">
        <v>62</v>
      </c>
      <c r="J120" s="16" t="s">
        <v>1021</v>
      </c>
      <c r="K120" s="18"/>
      <c r="L120" s="19"/>
      <c r="M120" s="24">
        <v>940</v>
      </c>
      <c r="N120" s="23">
        <v>950</v>
      </c>
      <c r="O120" s="23">
        <v>0.42</v>
      </c>
      <c r="P120" s="23">
        <v>2.4</v>
      </c>
      <c r="Q120" s="23">
        <v>97.6</v>
      </c>
      <c r="R120" s="23">
        <v>4.2000000000000003E-2</v>
      </c>
      <c r="S120" s="23">
        <v>0.01</v>
      </c>
      <c r="T120" s="23">
        <v>99.09</v>
      </c>
      <c r="U120" s="23">
        <v>1E-3</v>
      </c>
      <c r="V120" s="23">
        <v>0.93400000000000005</v>
      </c>
    </row>
    <row r="121" spans="1:22" x14ac:dyDescent="0.35">
      <c r="A121" s="13" t="s">
        <v>235</v>
      </c>
      <c r="B121" s="13" t="s">
        <v>236</v>
      </c>
      <c r="C121" s="13" t="s">
        <v>62</v>
      </c>
      <c r="D121" s="13" t="s">
        <v>219</v>
      </c>
      <c r="E121" s="13" t="s">
        <v>220</v>
      </c>
      <c r="F121" s="13" t="s">
        <v>962</v>
      </c>
      <c r="G121" s="13" t="s">
        <v>62</v>
      </c>
      <c r="H121" s="13" t="s">
        <v>199</v>
      </c>
      <c r="I121" s="13" t="s">
        <v>62</v>
      </c>
      <c r="J121" s="16" t="s">
        <v>1021</v>
      </c>
      <c r="K121" s="18"/>
      <c r="L121" s="19"/>
      <c r="M121" s="24">
        <v>950</v>
      </c>
      <c r="N121" s="23">
        <v>960</v>
      </c>
      <c r="O121" s="23">
        <v>0.54</v>
      </c>
      <c r="P121" s="23">
        <v>2.94</v>
      </c>
      <c r="Q121" s="23">
        <v>97.06</v>
      </c>
      <c r="R121" s="23">
        <v>5.3999999999999999E-2</v>
      </c>
      <c r="S121" s="23">
        <v>0.01</v>
      </c>
      <c r="T121" s="23">
        <v>99.1</v>
      </c>
      <c r="U121" s="23">
        <v>1E-3</v>
      </c>
      <c r="V121" s="23">
        <v>0.92300000000000004</v>
      </c>
    </row>
    <row r="122" spans="1:22" x14ac:dyDescent="0.35">
      <c r="A122" s="13" t="s">
        <v>236</v>
      </c>
      <c r="B122" s="13" t="s">
        <v>237</v>
      </c>
      <c r="C122" s="13" t="s">
        <v>62</v>
      </c>
      <c r="D122" s="13" t="s">
        <v>219</v>
      </c>
      <c r="E122" s="13" t="s">
        <v>220</v>
      </c>
      <c r="F122" s="13" t="s">
        <v>962</v>
      </c>
      <c r="G122" s="13" t="s">
        <v>62</v>
      </c>
      <c r="H122" s="13" t="s">
        <v>199</v>
      </c>
      <c r="I122" s="13" t="s">
        <v>62</v>
      </c>
      <c r="J122" s="16" t="s">
        <v>123</v>
      </c>
      <c r="K122" s="18"/>
      <c r="L122" s="19"/>
      <c r="M122" s="24">
        <v>960</v>
      </c>
      <c r="N122" s="23">
        <v>970</v>
      </c>
      <c r="O122" s="23">
        <v>0.61</v>
      </c>
      <c r="P122" s="23">
        <v>3.55</v>
      </c>
      <c r="Q122" s="23">
        <v>96.45</v>
      </c>
      <c r="R122" s="23">
        <v>6.0999999999999999E-2</v>
      </c>
      <c r="S122" s="23">
        <v>0.01</v>
      </c>
      <c r="T122" s="23">
        <v>99.11</v>
      </c>
      <c r="U122" s="23">
        <v>1E-3</v>
      </c>
      <c r="V122" s="23">
        <v>0.91</v>
      </c>
    </row>
    <row r="123" spans="1:22" x14ac:dyDescent="0.35">
      <c r="A123" s="13" t="s">
        <v>237</v>
      </c>
      <c r="B123" s="13" t="s">
        <v>238</v>
      </c>
      <c r="C123" s="13" t="s">
        <v>62</v>
      </c>
      <c r="D123" s="13" t="s">
        <v>219</v>
      </c>
      <c r="E123" s="13" t="s">
        <v>220</v>
      </c>
      <c r="F123" s="13" t="s">
        <v>962</v>
      </c>
      <c r="G123" s="13" t="s">
        <v>62</v>
      </c>
      <c r="H123" s="13" t="s">
        <v>199</v>
      </c>
      <c r="I123" s="13" t="s">
        <v>62</v>
      </c>
      <c r="J123" s="16" t="s">
        <v>211</v>
      </c>
      <c r="K123" s="18"/>
      <c r="L123" s="19"/>
      <c r="M123" s="24">
        <v>970</v>
      </c>
      <c r="N123" s="23">
        <v>980</v>
      </c>
      <c r="O123" s="23">
        <v>0.63</v>
      </c>
      <c r="P123" s="23">
        <v>4.18</v>
      </c>
      <c r="Q123" s="23">
        <v>95.82</v>
      </c>
      <c r="R123" s="23">
        <v>6.3E-2</v>
      </c>
      <c r="S123" s="23">
        <v>0.01</v>
      </c>
      <c r="T123" s="23">
        <v>99.12</v>
      </c>
      <c r="U123" s="23">
        <v>1E-3</v>
      </c>
      <c r="V123" s="23">
        <v>0.92600000000000005</v>
      </c>
    </row>
    <row r="124" spans="1:22" x14ac:dyDescent="0.35">
      <c r="A124" s="13" t="s">
        <v>238</v>
      </c>
      <c r="B124" s="13" t="s">
        <v>239</v>
      </c>
      <c r="C124" s="13" t="s">
        <v>62</v>
      </c>
      <c r="D124" s="13" t="s">
        <v>219</v>
      </c>
      <c r="E124" s="13" t="s">
        <v>220</v>
      </c>
      <c r="F124" s="13" t="s">
        <v>962</v>
      </c>
      <c r="G124" s="13" t="s">
        <v>46</v>
      </c>
      <c r="H124" s="13" t="s">
        <v>222</v>
      </c>
      <c r="I124" s="13" t="s">
        <v>62</v>
      </c>
      <c r="J124" s="16" t="s">
        <v>679</v>
      </c>
      <c r="K124" s="18"/>
      <c r="L124" s="19"/>
      <c r="M124" s="24">
        <v>980</v>
      </c>
      <c r="N124" s="23">
        <v>990</v>
      </c>
      <c r="O124" s="23">
        <v>0.61</v>
      </c>
      <c r="P124" s="23">
        <v>4.79</v>
      </c>
      <c r="Q124" s="23">
        <v>95.21</v>
      </c>
      <c r="R124" s="23">
        <v>6.0999999999999999E-2</v>
      </c>
      <c r="S124" s="23">
        <v>0.01</v>
      </c>
      <c r="T124" s="23">
        <v>99.13</v>
      </c>
      <c r="U124" s="23">
        <v>1E-3</v>
      </c>
      <c r="V124" s="23">
        <v>0.90500000000000003</v>
      </c>
    </row>
    <row r="125" spans="1:22" x14ac:dyDescent="0.35">
      <c r="A125" s="13" t="s">
        <v>239</v>
      </c>
      <c r="B125" s="13" t="s">
        <v>240</v>
      </c>
      <c r="C125" s="13" t="s">
        <v>62</v>
      </c>
      <c r="D125" s="13" t="s">
        <v>219</v>
      </c>
      <c r="E125" s="13" t="s">
        <v>220</v>
      </c>
      <c r="F125" s="13" t="s">
        <v>962</v>
      </c>
      <c r="G125" s="13" t="s">
        <v>62</v>
      </c>
      <c r="H125" s="13" t="s">
        <v>222</v>
      </c>
      <c r="I125" s="13" t="s">
        <v>62</v>
      </c>
      <c r="J125" s="16" t="s">
        <v>759</v>
      </c>
      <c r="K125" s="18"/>
      <c r="L125" s="19"/>
      <c r="M125" s="24">
        <v>990</v>
      </c>
      <c r="N125" s="23">
        <v>1000</v>
      </c>
      <c r="O125" s="23">
        <v>0.65</v>
      </c>
      <c r="P125" s="23">
        <v>5.44</v>
      </c>
      <c r="Q125" s="23">
        <v>94.56</v>
      </c>
      <c r="R125" s="23">
        <v>6.5000000000000002E-2</v>
      </c>
      <c r="S125" s="23">
        <v>0</v>
      </c>
      <c r="T125" s="23">
        <v>99.13</v>
      </c>
      <c r="U125" s="23">
        <v>0</v>
      </c>
      <c r="V125" s="23">
        <v>0.91400000000000003</v>
      </c>
    </row>
    <row r="126" spans="1:22" x14ac:dyDescent="0.35">
      <c r="A126" s="13" t="s">
        <v>240</v>
      </c>
      <c r="B126" s="13" t="s">
        <v>241</v>
      </c>
      <c r="C126" s="13" t="s">
        <v>46</v>
      </c>
      <c r="D126" s="13" t="s">
        <v>119</v>
      </c>
      <c r="E126" s="13" t="s">
        <v>242</v>
      </c>
      <c r="F126" s="13" t="s">
        <v>992</v>
      </c>
      <c r="G126" s="13" t="s">
        <v>62</v>
      </c>
      <c r="H126" s="13" t="s">
        <v>222</v>
      </c>
      <c r="I126" s="13" t="s">
        <v>62</v>
      </c>
      <c r="J126" s="16" t="s">
        <v>1034</v>
      </c>
      <c r="K126" s="18"/>
      <c r="L126" s="19"/>
      <c r="M126" s="24">
        <v>1000</v>
      </c>
      <c r="N126" s="23">
        <v>1010</v>
      </c>
      <c r="O126" s="23">
        <v>0.78</v>
      </c>
      <c r="P126" s="23">
        <v>6.22</v>
      </c>
      <c r="Q126" s="23">
        <v>93.78</v>
      </c>
      <c r="R126" s="23">
        <v>7.8E-2</v>
      </c>
      <c r="S126" s="23">
        <v>0.02</v>
      </c>
      <c r="T126" s="23">
        <v>99.15</v>
      </c>
      <c r="U126" s="23">
        <v>2E-3</v>
      </c>
      <c r="V126" s="23">
        <v>0.91900000000000004</v>
      </c>
    </row>
    <row r="127" spans="1:22" x14ac:dyDescent="0.35">
      <c r="A127" s="13" t="s">
        <v>241</v>
      </c>
      <c r="B127" s="13" t="s">
        <v>244</v>
      </c>
      <c r="C127" s="13" t="s">
        <v>62</v>
      </c>
      <c r="D127" s="13" t="s">
        <v>119</v>
      </c>
      <c r="E127" s="13" t="s">
        <v>242</v>
      </c>
      <c r="F127" s="13" t="s">
        <v>962</v>
      </c>
      <c r="G127" s="13" t="s">
        <v>62</v>
      </c>
      <c r="H127" s="13" t="s">
        <v>222</v>
      </c>
      <c r="I127" s="13" t="s">
        <v>62</v>
      </c>
      <c r="J127" s="16" t="s">
        <v>805</v>
      </c>
      <c r="K127" s="18"/>
      <c r="L127" s="19"/>
      <c r="M127" s="24">
        <v>1010</v>
      </c>
      <c r="N127" s="23">
        <v>1020</v>
      </c>
      <c r="O127" s="23">
        <v>0.98</v>
      </c>
      <c r="P127" s="23">
        <v>7.2</v>
      </c>
      <c r="Q127" s="23">
        <v>92.8</v>
      </c>
      <c r="R127" s="23">
        <v>9.8000000000000004E-2</v>
      </c>
      <c r="S127" s="23">
        <v>0.01</v>
      </c>
      <c r="T127" s="23">
        <v>99.16</v>
      </c>
      <c r="U127" s="23">
        <v>1E-3</v>
      </c>
      <c r="V127" s="23">
        <v>0.91200000000000003</v>
      </c>
    </row>
    <row r="128" spans="1:22" x14ac:dyDescent="0.35">
      <c r="A128" s="13" t="s">
        <v>244</v>
      </c>
      <c r="B128" s="13" t="s">
        <v>245</v>
      </c>
      <c r="C128" s="13" t="s">
        <v>62</v>
      </c>
      <c r="D128" s="13" t="s">
        <v>119</v>
      </c>
      <c r="E128" s="13" t="s">
        <v>242</v>
      </c>
      <c r="F128" s="13" t="s">
        <v>962</v>
      </c>
      <c r="G128" s="13" t="s">
        <v>62</v>
      </c>
      <c r="H128" s="13" t="s">
        <v>222</v>
      </c>
      <c r="I128" s="13" t="s">
        <v>62</v>
      </c>
      <c r="J128" s="16" t="s">
        <v>805</v>
      </c>
      <c r="K128" s="18"/>
      <c r="L128" s="19"/>
      <c r="M128" s="24">
        <v>1020</v>
      </c>
      <c r="N128" s="23">
        <v>1030</v>
      </c>
      <c r="O128" s="23">
        <v>1.17</v>
      </c>
      <c r="P128" s="23">
        <v>8.3699999999999992</v>
      </c>
      <c r="Q128" s="23">
        <v>91.63</v>
      </c>
      <c r="R128" s="23">
        <v>0.11700000000000001</v>
      </c>
      <c r="S128" s="23">
        <v>0.02</v>
      </c>
      <c r="T128" s="23">
        <v>99.18</v>
      </c>
      <c r="U128" s="23">
        <v>2E-3</v>
      </c>
      <c r="V128" s="23">
        <v>0.91600000000000004</v>
      </c>
    </row>
    <row r="129" spans="1:22" x14ac:dyDescent="0.35">
      <c r="A129" s="13" t="s">
        <v>245</v>
      </c>
      <c r="B129" s="13" t="s">
        <v>246</v>
      </c>
      <c r="C129" s="13" t="s">
        <v>62</v>
      </c>
      <c r="D129" s="13" t="s">
        <v>119</v>
      </c>
      <c r="E129" s="13" t="s">
        <v>242</v>
      </c>
      <c r="F129" s="13" t="s">
        <v>962</v>
      </c>
      <c r="G129" s="13" t="s">
        <v>62</v>
      </c>
      <c r="H129" s="13" t="s">
        <v>222</v>
      </c>
      <c r="I129" s="13" t="s">
        <v>62</v>
      </c>
      <c r="J129" s="16" t="s">
        <v>652</v>
      </c>
      <c r="K129" s="18"/>
      <c r="L129" s="19"/>
      <c r="M129" s="24">
        <v>1030</v>
      </c>
      <c r="N129" s="23">
        <v>1040</v>
      </c>
      <c r="O129" s="23">
        <v>1.38</v>
      </c>
      <c r="P129" s="23">
        <v>9.75</v>
      </c>
      <c r="Q129" s="23">
        <v>90.25</v>
      </c>
      <c r="R129" s="23">
        <v>0.13800000000000001</v>
      </c>
      <c r="S129" s="23">
        <v>0.01</v>
      </c>
      <c r="T129" s="23">
        <v>99.19</v>
      </c>
      <c r="U129" s="23">
        <v>1E-3</v>
      </c>
      <c r="V129" s="23">
        <v>0.92400000000000004</v>
      </c>
    </row>
    <row r="130" spans="1:22" x14ac:dyDescent="0.35">
      <c r="A130" s="13" t="s">
        <v>246</v>
      </c>
      <c r="B130" s="13" t="s">
        <v>247</v>
      </c>
      <c r="C130" s="13" t="s">
        <v>62</v>
      </c>
      <c r="D130" s="13" t="s">
        <v>119</v>
      </c>
      <c r="E130" s="13" t="s">
        <v>242</v>
      </c>
      <c r="F130" s="13" t="s">
        <v>962</v>
      </c>
      <c r="G130" s="13" t="s">
        <v>62</v>
      </c>
      <c r="H130" s="13" t="s">
        <v>222</v>
      </c>
      <c r="I130" s="13" t="s">
        <v>62</v>
      </c>
      <c r="J130" s="16" t="s">
        <v>652</v>
      </c>
      <c r="K130" s="18"/>
      <c r="L130" s="19"/>
      <c r="M130" s="24">
        <v>1040</v>
      </c>
      <c r="N130" s="23">
        <v>1050</v>
      </c>
      <c r="O130" s="23">
        <v>1.58</v>
      </c>
      <c r="P130" s="23">
        <v>11.33</v>
      </c>
      <c r="Q130" s="23">
        <v>88.67</v>
      </c>
      <c r="R130" s="23">
        <v>0.158</v>
      </c>
      <c r="S130" s="23">
        <v>0.02</v>
      </c>
      <c r="T130" s="23">
        <v>99.21</v>
      </c>
      <c r="U130" s="23">
        <v>2E-3</v>
      </c>
      <c r="V130" s="23">
        <v>0.91600000000000004</v>
      </c>
    </row>
    <row r="131" spans="1:22" x14ac:dyDescent="0.35">
      <c r="A131" s="13" t="s">
        <v>247</v>
      </c>
      <c r="B131" s="13" t="s">
        <v>249</v>
      </c>
      <c r="C131" s="13" t="s">
        <v>62</v>
      </c>
      <c r="D131" s="13" t="s">
        <v>119</v>
      </c>
      <c r="E131" s="13" t="s">
        <v>242</v>
      </c>
      <c r="F131" s="13" t="s">
        <v>962</v>
      </c>
      <c r="G131" s="13" t="s">
        <v>62</v>
      </c>
      <c r="H131" s="13" t="s">
        <v>222</v>
      </c>
      <c r="I131" s="13" t="s">
        <v>62</v>
      </c>
      <c r="J131" s="16" t="s">
        <v>652</v>
      </c>
      <c r="K131" s="18"/>
      <c r="L131" s="19"/>
      <c r="M131" s="24">
        <v>1050</v>
      </c>
      <c r="N131" s="23">
        <v>1060</v>
      </c>
      <c r="O131" s="23">
        <v>1.66</v>
      </c>
      <c r="P131" s="23">
        <v>12.99</v>
      </c>
      <c r="Q131" s="23">
        <v>87.01</v>
      </c>
      <c r="R131" s="23">
        <v>0.16600000000000001</v>
      </c>
      <c r="S131" s="23">
        <v>0.03</v>
      </c>
      <c r="T131" s="23">
        <v>99.24</v>
      </c>
      <c r="U131" s="23">
        <v>3.0000000000000001E-3</v>
      </c>
      <c r="V131" s="23">
        <v>0.91800000000000004</v>
      </c>
    </row>
    <row r="132" spans="1:22" x14ac:dyDescent="0.35">
      <c r="A132" s="13" t="s">
        <v>249</v>
      </c>
      <c r="B132" s="13" t="s">
        <v>250</v>
      </c>
      <c r="C132" s="13" t="s">
        <v>62</v>
      </c>
      <c r="D132" s="13" t="s">
        <v>119</v>
      </c>
      <c r="E132" s="13" t="s">
        <v>242</v>
      </c>
      <c r="F132" s="13" t="s">
        <v>962</v>
      </c>
      <c r="G132" s="13" t="s">
        <v>62</v>
      </c>
      <c r="H132" s="13" t="s">
        <v>222</v>
      </c>
      <c r="I132" s="13" t="s">
        <v>62</v>
      </c>
      <c r="J132" s="16" t="s">
        <v>652</v>
      </c>
      <c r="K132" s="18"/>
      <c r="L132" s="19"/>
      <c r="M132" s="24">
        <v>1060</v>
      </c>
      <c r="N132" s="23">
        <v>1070</v>
      </c>
      <c r="O132" s="23">
        <v>1.66</v>
      </c>
      <c r="P132" s="23">
        <v>14.65</v>
      </c>
      <c r="Q132" s="23">
        <v>85.35</v>
      </c>
      <c r="R132" s="23">
        <v>0.16600000000000001</v>
      </c>
      <c r="S132" s="23">
        <v>0.02</v>
      </c>
      <c r="T132" s="23">
        <v>99.26</v>
      </c>
      <c r="U132" s="23">
        <v>2E-3</v>
      </c>
      <c r="V132" s="23">
        <v>0.91300000000000003</v>
      </c>
    </row>
    <row r="133" spans="1:22" x14ac:dyDescent="0.35">
      <c r="A133" s="13" t="s">
        <v>250</v>
      </c>
      <c r="B133" s="13" t="s">
        <v>254</v>
      </c>
      <c r="C133" s="13" t="s">
        <v>62</v>
      </c>
      <c r="D133" s="13" t="s">
        <v>119</v>
      </c>
      <c r="E133" s="13" t="s">
        <v>242</v>
      </c>
      <c r="F133" s="13" t="s">
        <v>962</v>
      </c>
      <c r="G133" s="13" t="s">
        <v>62</v>
      </c>
      <c r="H133" s="13" t="s">
        <v>222</v>
      </c>
      <c r="I133" s="13" t="s">
        <v>62</v>
      </c>
      <c r="J133" s="16" t="s">
        <v>652</v>
      </c>
      <c r="K133" s="18"/>
      <c r="L133" s="19"/>
      <c r="M133" s="24">
        <v>1070</v>
      </c>
      <c r="N133" s="23">
        <v>1080</v>
      </c>
      <c r="O133" s="23">
        <v>1.59</v>
      </c>
      <c r="P133" s="23">
        <v>16.239999999999998</v>
      </c>
      <c r="Q133" s="23">
        <v>83.76</v>
      </c>
      <c r="R133" s="23">
        <v>0.159</v>
      </c>
      <c r="S133" s="23">
        <v>0.02</v>
      </c>
      <c r="T133" s="23">
        <v>99.28</v>
      </c>
      <c r="U133" s="23">
        <v>2E-3</v>
      </c>
      <c r="V133" s="23">
        <v>0.91400000000000003</v>
      </c>
    </row>
    <row r="134" spans="1:22" x14ac:dyDescent="0.35">
      <c r="A134" s="13" t="s">
        <v>254</v>
      </c>
      <c r="B134" s="13" t="s">
        <v>255</v>
      </c>
      <c r="C134" s="13" t="s">
        <v>46</v>
      </c>
      <c r="D134" s="13" t="s">
        <v>251</v>
      </c>
      <c r="E134" s="13" t="s">
        <v>252</v>
      </c>
      <c r="F134" s="13" t="s">
        <v>980</v>
      </c>
      <c r="G134" s="13" t="s">
        <v>62</v>
      </c>
      <c r="H134" s="13" t="s">
        <v>222</v>
      </c>
      <c r="I134" s="13" t="s">
        <v>62</v>
      </c>
      <c r="J134" s="16" t="s">
        <v>652</v>
      </c>
      <c r="K134" s="18"/>
      <c r="L134" s="19"/>
      <c r="M134" s="24">
        <v>1080</v>
      </c>
      <c r="N134" s="23">
        <v>1090</v>
      </c>
      <c r="O134" s="23">
        <v>1.59</v>
      </c>
      <c r="P134" s="23">
        <v>17.829999999999998</v>
      </c>
      <c r="Q134" s="23">
        <v>82.17</v>
      </c>
      <c r="R134" s="23">
        <v>0.159</v>
      </c>
      <c r="S134" s="23">
        <v>0.02</v>
      </c>
      <c r="T134" s="23">
        <v>99.3</v>
      </c>
      <c r="U134" s="23">
        <v>2E-3</v>
      </c>
      <c r="V134" s="23">
        <v>0.90600000000000003</v>
      </c>
    </row>
    <row r="135" spans="1:22" x14ac:dyDescent="0.35">
      <c r="A135" s="13" t="s">
        <v>255</v>
      </c>
      <c r="B135" s="13" t="s">
        <v>256</v>
      </c>
      <c r="C135" s="13" t="s">
        <v>62</v>
      </c>
      <c r="D135" s="13" t="s">
        <v>251</v>
      </c>
      <c r="E135" s="13" t="s">
        <v>252</v>
      </c>
      <c r="F135" s="13" t="s">
        <v>962</v>
      </c>
      <c r="G135" s="13" t="s">
        <v>62</v>
      </c>
      <c r="H135" s="13" t="s">
        <v>222</v>
      </c>
      <c r="I135" s="13" t="s">
        <v>62</v>
      </c>
      <c r="J135" s="16" t="s">
        <v>652</v>
      </c>
      <c r="K135" s="18"/>
      <c r="L135" s="19"/>
      <c r="M135" s="24">
        <v>1090</v>
      </c>
      <c r="N135" s="23">
        <v>1100</v>
      </c>
      <c r="O135" s="23">
        <v>1.79</v>
      </c>
      <c r="P135" s="23">
        <v>19.62</v>
      </c>
      <c r="Q135" s="23">
        <v>80.38</v>
      </c>
      <c r="R135" s="23">
        <v>0.17899999999999999</v>
      </c>
      <c r="S135" s="23">
        <v>0.02</v>
      </c>
      <c r="T135" s="23">
        <v>99.32</v>
      </c>
      <c r="U135" s="23">
        <v>2E-3</v>
      </c>
      <c r="V135" s="23">
        <v>0.90400000000000003</v>
      </c>
    </row>
    <row r="136" spans="1:22" x14ac:dyDescent="0.35">
      <c r="A136" s="13" t="s">
        <v>256</v>
      </c>
      <c r="B136" s="13" t="s">
        <v>257</v>
      </c>
      <c r="C136" s="13" t="s">
        <v>62</v>
      </c>
      <c r="D136" s="13" t="s">
        <v>251</v>
      </c>
      <c r="E136" s="13" t="s">
        <v>252</v>
      </c>
      <c r="F136" s="13" t="s">
        <v>962</v>
      </c>
      <c r="G136" s="13" t="s">
        <v>62</v>
      </c>
      <c r="H136" s="13" t="s">
        <v>222</v>
      </c>
      <c r="I136" s="13" t="s">
        <v>62</v>
      </c>
      <c r="J136" s="16" t="s">
        <v>652</v>
      </c>
      <c r="K136" s="18"/>
      <c r="L136" s="19"/>
      <c r="M136" s="24">
        <v>1100</v>
      </c>
      <c r="N136" s="23">
        <v>1110</v>
      </c>
      <c r="O136" s="23">
        <v>2.0099999999999998</v>
      </c>
      <c r="P136" s="23">
        <v>21.63</v>
      </c>
      <c r="Q136" s="23">
        <v>78.37</v>
      </c>
      <c r="R136" s="23">
        <v>0.20100000000000001</v>
      </c>
      <c r="S136" s="23">
        <v>0.03</v>
      </c>
      <c r="T136" s="23">
        <v>99.35</v>
      </c>
      <c r="U136" s="23">
        <v>3.0000000000000001E-3</v>
      </c>
      <c r="V136" s="23">
        <v>0.90900000000000003</v>
      </c>
    </row>
    <row r="137" spans="1:22" x14ac:dyDescent="0.35">
      <c r="A137" s="13" t="s">
        <v>257</v>
      </c>
      <c r="B137" s="13" t="s">
        <v>258</v>
      </c>
      <c r="C137" s="13" t="s">
        <v>62</v>
      </c>
      <c r="D137" s="13" t="s">
        <v>251</v>
      </c>
      <c r="E137" s="13" t="s">
        <v>252</v>
      </c>
      <c r="F137" s="13" t="s">
        <v>962</v>
      </c>
      <c r="G137" s="13" t="s">
        <v>62</v>
      </c>
      <c r="H137" s="13" t="s">
        <v>222</v>
      </c>
      <c r="I137" s="13" t="s">
        <v>62</v>
      </c>
      <c r="J137" s="16" t="s">
        <v>652</v>
      </c>
      <c r="K137" s="18"/>
      <c r="L137" s="19"/>
      <c r="M137" s="24">
        <v>1110</v>
      </c>
      <c r="N137" s="23">
        <v>1120</v>
      </c>
      <c r="O137" s="23">
        <v>2.13</v>
      </c>
      <c r="P137" s="23">
        <v>23.76</v>
      </c>
      <c r="Q137" s="23">
        <v>76.239999999999995</v>
      </c>
      <c r="R137" s="23">
        <v>0.21299999999999999</v>
      </c>
      <c r="S137" s="23">
        <v>0.02</v>
      </c>
      <c r="T137" s="23">
        <v>99.37</v>
      </c>
      <c r="U137" s="23">
        <v>2E-3</v>
      </c>
      <c r="V137" s="23">
        <v>0.90300000000000002</v>
      </c>
    </row>
    <row r="138" spans="1:22" x14ac:dyDescent="0.35">
      <c r="A138" s="13" t="s">
        <v>258</v>
      </c>
      <c r="B138" s="13" t="s">
        <v>259</v>
      </c>
      <c r="C138" s="13" t="s">
        <v>62</v>
      </c>
      <c r="D138" s="13" t="s">
        <v>251</v>
      </c>
      <c r="E138" s="13" t="s">
        <v>252</v>
      </c>
      <c r="F138" s="13" t="s">
        <v>962</v>
      </c>
      <c r="G138" s="13" t="s">
        <v>62</v>
      </c>
      <c r="H138" s="13" t="s">
        <v>222</v>
      </c>
      <c r="I138" s="13" t="s">
        <v>62</v>
      </c>
      <c r="J138" s="16" t="s">
        <v>652</v>
      </c>
      <c r="K138" s="18"/>
      <c r="L138" s="19"/>
      <c r="M138" s="24">
        <v>1120</v>
      </c>
      <c r="N138" s="23">
        <v>1130</v>
      </c>
      <c r="O138" s="23">
        <v>2.13</v>
      </c>
      <c r="P138" s="23">
        <v>25.89</v>
      </c>
      <c r="Q138" s="23">
        <v>74.11</v>
      </c>
      <c r="R138" s="23">
        <v>0.21299999999999999</v>
      </c>
      <c r="S138" s="23">
        <v>0.03</v>
      </c>
      <c r="T138" s="23">
        <v>99.4</v>
      </c>
      <c r="U138" s="23">
        <v>3.0000000000000001E-3</v>
      </c>
      <c r="V138" s="23">
        <v>0.90100000000000002</v>
      </c>
    </row>
    <row r="139" spans="1:22" x14ac:dyDescent="0.35">
      <c r="A139" s="13" t="s">
        <v>259</v>
      </c>
      <c r="B139" s="13" t="s">
        <v>260</v>
      </c>
      <c r="C139" s="13" t="s">
        <v>62</v>
      </c>
      <c r="D139" s="13" t="s">
        <v>251</v>
      </c>
      <c r="E139" s="13" t="s">
        <v>252</v>
      </c>
      <c r="F139" s="13" t="s">
        <v>962</v>
      </c>
      <c r="G139" s="13" t="s">
        <v>62</v>
      </c>
      <c r="H139" s="13" t="s">
        <v>222</v>
      </c>
      <c r="I139" s="13" t="s">
        <v>62</v>
      </c>
      <c r="J139" s="16" t="s">
        <v>652</v>
      </c>
      <c r="K139" s="18"/>
      <c r="L139" s="19"/>
      <c r="M139" s="24">
        <v>1130</v>
      </c>
      <c r="N139" s="23">
        <v>1140</v>
      </c>
      <c r="O139" s="23">
        <v>2.23</v>
      </c>
      <c r="P139" s="23">
        <v>28.12</v>
      </c>
      <c r="Q139" s="23">
        <v>71.88</v>
      </c>
      <c r="R139" s="23">
        <v>0.223</v>
      </c>
      <c r="S139" s="23">
        <v>0.02</v>
      </c>
      <c r="T139" s="23">
        <v>99.42</v>
      </c>
      <c r="U139" s="23">
        <v>2E-3</v>
      </c>
      <c r="V139" s="23">
        <v>0.90300000000000002</v>
      </c>
    </row>
    <row r="140" spans="1:22" x14ac:dyDescent="0.35">
      <c r="A140" s="13" t="s">
        <v>260</v>
      </c>
      <c r="B140" s="13" t="s">
        <v>261</v>
      </c>
      <c r="C140" s="13" t="s">
        <v>62</v>
      </c>
      <c r="D140" s="13" t="s">
        <v>251</v>
      </c>
      <c r="E140" s="13" t="s">
        <v>252</v>
      </c>
      <c r="F140" s="13" t="s">
        <v>962</v>
      </c>
      <c r="G140" s="13" t="s">
        <v>62</v>
      </c>
      <c r="H140" s="13" t="s">
        <v>222</v>
      </c>
      <c r="I140" s="13" t="s">
        <v>62</v>
      </c>
      <c r="J140" s="16" t="s">
        <v>652</v>
      </c>
      <c r="K140" s="18"/>
      <c r="L140" s="19"/>
      <c r="M140" s="24">
        <v>1140</v>
      </c>
      <c r="N140" s="23">
        <v>1150</v>
      </c>
      <c r="O140" s="23">
        <v>2.48</v>
      </c>
      <c r="P140" s="23">
        <v>30.6</v>
      </c>
      <c r="Q140" s="23">
        <v>69.400000000000006</v>
      </c>
      <c r="R140" s="23">
        <v>0.248</v>
      </c>
      <c r="S140" s="23">
        <v>0.03</v>
      </c>
      <c r="T140" s="23">
        <v>99.45</v>
      </c>
      <c r="U140" s="23">
        <v>3.0000000000000001E-3</v>
      </c>
      <c r="V140" s="23">
        <v>0.90200000000000002</v>
      </c>
    </row>
    <row r="141" spans="1:22" x14ac:dyDescent="0.35">
      <c r="A141" s="13" t="s">
        <v>261</v>
      </c>
      <c r="B141" s="13" t="s">
        <v>262</v>
      </c>
      <c r="C141" s="13" t="s">
        <v>62</v>
      </c>
      <c r="D141" s="13" t="s">
        <v>251</v>
      </c>
      <c r="E141" s="13" t="s">
        <v>252</v>
      </c>
      <c r="F141" s="13" t="s">
        <v>962</v>
      </c>
      <c r="G141" s="13" t="s">
        <v>62</v>
      </c>
      <c r="H141" s="13" t="s">
        <v>222</v>
      </c>
      <c r="I141" s="13" t="s">
        <v>62</v>
      </c>
      <c r="J141" s="16" t="s">
        <v>652</v>
      </c>
      <c r="K141" s="18"/>
      <c r="L141" s="19"/>
      <c r="M141" s="24">
        <v>1150</v>
      </c>
      <c r="N141" s="23">
        <v>1160</v>
      </c>
      <c r="O141" s="23">
        <v>2.7</v>
      </c>
      <c r="P141" s="23">
        <v>33.299999999999997</v>
      </c>
      <c r="Q141" s="23">
        <v>66.7</v>
      </c>
      <c r="R141" s="23">
        <v>0.27</v>
      </c>
      <c r="S141" s="23">
        <v>0.03</v>
      </c>
      <c r="T141" s="23">
        <v>99.48</v>
      </c>
      <c r="U141" s="23">
        <v>3.0000000000000001E-3</v>
      </c>
      <c r="V141" s="23">
        <v>0.90900000000000003</v>
      </c>
    </row>
    <row r="142" spans="1:22" x14ac:dyDescent="0.35">
      <c r="A142" s="13" t="s">
        <v>262</v>
      </c>
      <c r="B142" s="13" t="s">
        <v>263</v>
      </c>
      <c r="C142" s="13" t="s">
        <v>62</v>
      </c>
      <c r="D142" s="13" t="s">
        <v>251</v>
      </c>
      <c r="E142" s="13" t="s">
        <v>252</v>
      </c>
      <c r="F142" s="13" t="s">
        <v>962</v>
      </c>
      <c r="G142" s="13" t="s">
        <v>62</v>
      </c>
      <c r="H142" s="13" t="s">
        <v>222</v>
      </c>
      <c r="I142" s="13" t="s">
        <v>62</v>
      </c>
      <c r="J142" s="16" t="s">
        <v>652</v>
      </c>
      <c r="K142" s="18"/>
      <c r="L142" s="19"/>
      <c r="M142" s="24">
        <v>1160</v>
      </c>
      <c r="N142" s="23">
        <v>1170</v>
      </c>
      <c r="O142" s="23">
        <v>2.81</v>
      </c>
      <c r="P142" s="23">
        <v>36.11</v>
      </c>
      <c r="Q142" s="23">
        <v>63.89</v>
      </c>
      <c r="R142" s="23">
        <v>0.28100000000000003</v>
      </c>
      <c r="S142" s="23">
        <v>0.03</v>
      </c>
      <c r="T142" s="23">
        <v>99.51</v>
      </c>
      <c r="U142" s="23">
        <v>3.0000000000000001E-3</v>
      </c>
      <c r="V142" s="23">
        <v>0.89800000000000002</v>
      </c>
    </row>
    <row r="143" spans="1:22" x14ac:dyDescent="0.35">
      <c r="A143" s="13" t="s">
        <v>263</v>
      </c>
      <c r="B143" s="13" t="s">
        <v>264</v>
      </c>
      <c r="C143" s="13" t="s">
        <v>62</v>
      </c>
      <c r="D143" s="13" t="s">
        <v>251</v>
      </c>
      <c r="E143" s="13" t="s">
        <v>252</v>
      </c>
      <c r="F143" s="13" t="s">
        <v>962</v>
      </c>
      <c r="G143" s="13" t="s">
        <v>62</v>
      </c>
      <c r="H143" s="13" t="s">
        <v>222</v>
      </c>
      <c r="I143" s="13" t="s">
        <v>62</v>
      </c>
      <c r="J143" s="16" t="s">
        <v>652</v>
      </c>
      <c r="K143" s="18"/>
      <c r="L143" s="19"/>
      <c r="M143" s="24">
        <v>1170</v>
      </c>
      <c r="N143" s="23">
        <v>1180</v>
      </c>
      <c r="O143" s="23">
        <v>2.73</v>
      </c>
      <c r="P143" s="23">
        <v>38.840000000000003</v>
      </c>
      <c r="Q143" s="23">
        <v>61.16</v>
      </c>
      <c r="R143" s="23">
        <v>0.27300000000000002</v>
      </c>
      <c r="S143" s="23">
        <v>0.02</v>
      </c>
      <c r="T143" s="23">
        <v>99.53</v>
      </c>
      <c r="U143" s="23">
        <v>2E-3</v>
      </c>
      <c r="V143" s="23">
        <v>0.89700000000000002</v>
      </c>
    </row>
    <row r="144" spans="1:22" x14ac:dyDescent="0.35">
      <c r="A144" s="13" t="s">
        <v>264</v>
      </c>
      <c r="B144" s="13" t="s">
        <v>265</v>
      </c>
      <c r="C144" s="13" t="s">
        <v>62</v>
      </c>
      <c r="D144" s="13" t="s">
        <v>251</v>
      </c>
      <c r="E144" s="13" t="s">
        <v>252</v>
      </c>
      <c r="F144" s="13" t="s">
        <v>962</v>
      </c>
      <c r="G144" s="13" t="s">
        <v>62</v>
      </c>
      <c r="H144" s="13" t="s">
        <v>222</v>
      </c>
      <c r="I144" s="13" t="s">
        <v>62</v>
      </c>
      <c r="J144" s="16" t="s">
        <v>652</v>
      </c>
      <c r="K144" s="18"/>
      <c r="L144" s="19"/>
      <c r="M144" s="24">
        <v>1180</v>
      </c>
      <c r="N144" s="23">
        <v>1190</v>
      </c>
      <c r="O144" s="23">
        <v>2.73</v>
      </c>
      <c r="P144" s="23">
        <v>41.57</v>
      </c>
      <c r="Q144" s="23">
        <v>58.43</v>
      </c>
      <c r="R144" s="23">
        <v>0.27300000000000002</v>
      </c>
      <c r="S144" s="23">
        <v>0.03</v>
      </c>
      <c r="T144" s="23">
        <v>99.56</v>
      </c>
      <c r="U144" s="23">
        <v>3.0000000000000001E-3</v>
      </c>
      <c r="V144" s="23">
        <v>0.9</v>
      </c>
    </row>
    <row r="145" spans="1:22" x14ac:dyDescent="0.35">
      <c r="A145" s="13" t="s">
        <v>265</v>
      </c>
      <c r="B145" s="13" t="s">
        <v>266</v>
      </c>
      <c r="C145" s="13" t="s">
        <v>62</v>
      </c>
      <c r="D145" s="13" t="s">
        <v>251</v>
      </c>
      <c r="E145" s="13" t="s">
        <v>252</v>
      </c>
      <c r="F145" s="13" t="s">
        <v>962</v>
      </c>
      <c r="G145" s="13" t="s">
        <v>62</v>
      </c>
      <c r="H145" s="13" t="s">
        <v>222</v>
      </c>
      <c r="I145" s="13" t="s">
        <v>62</v>
      </c>
      <c r="J145" s="16" t="s">
        <v>652</v>
      </c>
      <c r="K145" s="18"/>
      <c r="L145" s="19"/>
      <c r="M145" s="24">
        <v>1190</v>
      </c>
      <c r="N145" s="23">
        <v>1200</v>
      </c>
      <c r="O145" s="23">
        <v>2.93</v>
      </c>
      <c r="P145" s="23">
        <v>44.5</v>
      </c>
      <c r="Q145" s="23">
        <v>55.5</v>
      </c>
      <c r="R145" s="23">
        <v>0.29299999999999998</v>
      </c>
      <c r="S145" s="23">
        <v>0.03</v>
      </c>
      <c r="T145" s="23">
        <v>99.59</v>
      </c>
      <c r="U145" s="23">
        <v>3.0000000000000001E-3</v>
      </c>
      <c r="V145" s="23">
        <v>0.89600000000000002</v>
      </c>
    </row>
    <row r="146" spans="1:22" x14ac:dyDescent="0.35">
      <c r="A146" s="13" t="s">
        <v>266</v>
      </c>
      <c r="B146" s="13" t="s">
        <v>267</v>
      </c>
      <c r="C146" s="13" t="s">
        <v>62</v>
      </c>
      <c r="D146" s="13" t="s">
        <v>251</v>
      </c>
      <c r="E146" s="13" t="s">
        <v>252</v>
      </c>
      <c r="F146" s="13" t="s">
        <v>962</v>
      </c>
      <c r="G146" s="13" t="s">
        <v>62</v>
      </c>
      <c r="H146" s="13" t="s">
        <v>222</v>
      </c>
      <c r="I146" s="13" t="s">
        <v>62</v>
      </c>
      <c r="J146" s="16" t="s">
        <v>652</v>
      </c>
      <c r="K146" s="18"/>
      <c r="L146" s="19"/>
      <c r="M146" s="24">
        <v>1200</v>
      </c>
      <c r="N146" s="23">
        <v>1210</v>
      </c>
      <c r="O146" s="23">
        <v>3.11</v>
      </c>
      <c r="P146" s="23">
        <v>47.61</v>
      </c>
      <c r="Q146" s="23">
        <v>52.39</v>
      </c>
      <c r="R146" s="23">
        <v>0.311</v>
      </c>
      <c r="S146" s="23">
        <v>0.03</v>
      </c>
      <c r="T146" s="23">
        <v>99.62</v>
      </c>
      <c r="U146" s="23">
        <v>3.0000000000000001E-3</v>
      </c>
      <c r="V146" s="23">
        <v>0.9</v>
      </c>
    </row>
    <row r="147" spans="1:22" x14ac:dyDescent="0.35">
      <c r="A147" s="13" t="s">
        <v>267</v>
      </c>
      <c r="B147" s="13" t="s">
        <v>268</v>
      </c>
      <c r="C147" s="13" t="s">
        <v>62</v>
      </c>
      <c r="D147" s="13" t="s">
        <v>251</v>
      </c>
      <c r="E147" s="13" t="s">
        <v>252</v>
      </c>
      <c r="F147" s="13" t="s">
        <v>962</v>
      </c>
      <c r="G147" s="13" t="s">
        <v>62</v>
      </c>
      <c r="H147" s="13" t="s">
        <v>222</v>
      </c>
      <c r="I147" s="13" t="s">
        <v>62</v>
      </c>
      <c r="J147" s="16" t="s">
        <v>652</v>
      </c>
      <c r="K147" s="18"/>
      <c r="L147" s="19"/>
      <c r="M147" s="24">
        <v>1210</v>
      </c>
      <c r="N147" s="23">
        <v>1220</v>
      </c>
      <c r="O147" s="23">
        <v>3.16</v>
      </c>
      <c r="P147" s="23">
        <v>50.77</v>
      </c>
      <c r="Q147" s="23">
        <v>49.23</v>
      </c>
      <c r="R147" s="23">
        <v>0.316</v>
      </c>
      <c r="S147" s="23">
        <v>0.03</v>
      </c>
      <c r="T147" s="23">
        <v>99.65</v>
      </c>
      <c r="U147" s="23">
        <v>3.0000000000000001E-3</v>
      </c>
      <c r="V147" s="23">
        <v>0.90400000000000003</v>
      </c>
    </row>
    <row r="148" spans="1:22" x14ac:dyDescent="0.35">
      <c r="A148" s="13" t="s">
        <v>268</v>
      </c>
      <c r="B148" s="13" t="s">
        <v>269</v>
      </c>
      <c r="C148" s="13" t="s">
        <v>62</v>
      </c>
      <c r="D148" s="13" t="s">
        <v>251</v>
      </c>
      <c r="E148" s="13" t="s">
        <v>252</v>
      </c>
      <c r="F148" s="13" t="s">
        <v>962</v>
      </c>
      <c r="G148" s="13" t="s">
        <v>62</v>
      </c>
      <c r="H148" s="13" t="s">
        <v>222</v>
      </c>
      <c r="I148" s="13" t="s">
        <v>62</v>
      </c>
      <c r="J148" s="16" t="s">
        <v>652</v>
      </c>
      <c r="K148" s="18"/>
      <c r="L148" s="19"/>
      <c r="M148" s="24">
        <v>1220</v>
      </c>
      <c r="N148" s="23">
        <v>1230</v>
      </c>
      <c r="O148" s="23">
        <v>3.04</v>
      </c>
      <c r="P148" s="23">
        <v>53.81</v>
      </c>
      <c r="Q148" s="23">
        <v>46.19</v>
      </c>
      <c r="R148" s="23">
        <v>0.30399999999999999</v>
      </c>
      <c r="S148" s="23">
        <v>0.03</v>
      </c>
      <c r="T148" s="23">
        <v>99.68</v>
      </c>
      <c r="U148" s="23">
        <v>3.0000000000000001E-3</v>
      </c>
      <c r="V148" s="23">
        <v>0.90200000000000002</v>
      </c>
    </row>
    <row r="149" spans="1:22" x14ac:dyDescent="0.35">
      <c r="A149" s="13" t="s">
        <v>269</v>
      </c>
      <c r="B149" s="13" t="s">
        <v>270</v>
      </c>
      <c r="C149" s="13" t="s">
        <v>62</v>
      </c>
      <c r="D149" s="13" t="s">
        <v>251</v>
      </c>
      <c r="E149" s="13" t="s">
        <v>252</v>
      </c>
      <c r="F149" s="13" t="s">
        <v>962</v>
      </c>
      <c r="G149" s="13" t="s">
        <v>62</v>
      </c>
      <c r="H149" s="13" t="s">
        <v>222</v>
      </c>
      <c r="I149" s="13" t="s">
        <v>62</v>
      </c>
      <c r="J149" s="16" t="s">
        <v>652</v>
      </c>
      <c r="K149" s="18"/>
      <c r="L149" s="19"/>
      <c r="M149" s="24">
        <v>1230</v>
      </c>
      <c r="N149" s="23">
        <v>1240</v>
      </c>
      <c r="O149" s="23">
        <v>2.84</v>
      </c>
      <c r="P149" s="23">
        <v>56.65</v>
      </c>
      <c r="Q149" s="23">
        <v>43.35</v>
      </c>
      <c r="R149" s="23">
        <v>0.28399999999999997</v>
      </c>
      <c r="S149" s="23">
        <v>0.02</v>
      </c>
      <c r="T149" s="23">
        <v>99.7</v>
      </c>
      <c r="U149" s="23">
        <v>2E-3</v>
      </c>
      <c r="V149" s="23">
        <v>0.89900000000000002</v>
      </c>
    </row>
    <row r="150" spans="1:22" x14ac:dyDescent="0.35">
      <c r="A150" s="13" t="s">
        <v>270</v>
      </c>
      <c r="B150" s="13" t="s">
        <v>271</v>
      </c>
      <c r="C150" s="13" t="s">
        <v>62</v>
      </c>
      <c r="D150" s="13" t="s">
        <v>251</v>
      </c>
      <c r="E150" s="13" t="s">
        <v>252</v>
      </c>
      <c r="F150" s="13" t="s">
        <v>962</v>
      </c>
      <c r="G150" s="13" t="s">
        <v>62</v>
      </c>
      <c r="H150" s="13" t="s">
        <v>222</v>
      </c>
      <c r="I150" s="13" t="s">
        <v>62</v>
      </c>
      <c r="J150" s="16" t="s">
        <v>652</v>
      </c>
      <c r="K150" s="18"/>
      <c r="L150" s="19"/>
      <c r="M150" s="24">
        <v>1240</v>
      </c>
      <c r="N150" s="23">
        <v>1250</v>
      </c>
      <c r="O150" s="23">
        <v>2.69</v>
      </c>
      <c r="P150" s="23">
        <v>59.34</v>
      </c>
      <c r="Q150" s="23">
        <v>40.659999999999997</v>
      </c>
      <c r="R150" s="23">
        <v>0.26900000000000002</v>
      </c>
      <c r="S150" s="23">
        <v>0.03</v>
      </c>
      <c r="T150" s="23">
        <v>99.73</v>
      </c>
      <c r="U150" s="23">
        <v>3.0000000000000001E-3</v>
      </c>
      <c r="V150" s="23">
        <v>0.89400000000000002</v>
      </c>
    </row>
    <row r="151" spans="1:22" x14ac:dyDescent="0.35">
      <c r="A151" s="13" t="s">
        <v>271</v>
      </c>
      <c r="B151" s="13" t="s">
        <v>272</v>
      </c>
      <c r="C151" s="13" t="s">
        <v>62</v>
      </c>
      <c r="D151" s="13" t="s">
        <v>251</v>
      </c>
      <c r="E151" s="13" t="s">
        <v>252</v>
      </c>
      <c r="F151" s="13" t="s">
        <v>962</v>
      </c>
      <c r="G151" s="13" t="s">
        <v>62</v>
      </c>
      <c r="H151" s="13" t="s">
        <v>222</v>
      </c>
      <c r="I151" s="13" t="s">
        <v>62</v>
      </c>
      <c r="J151" s="16" t="s">
        <v>652</v>
      </c>
      <c r="K151" s="18"/>
      <c r="L151" s="19"/>
      <c r="M151" s="24">
        <v>1250</v>
      </c>
      <c r="N151" s="23">
        <v>1260</v>
      </c>
      <c r="O151" s="23">
        <v>2.74</v>
      </c>
      <c r="P151" s="23">
        <v>62.08</v>
      </c>
      <c r="Q151" s="23">
        <v>37.92</v>
      </c>
      <c r="R151" s="23">
        <v>0.27400000000000002</v>
      </c>
      <c r="S151" s="23">
        <v>0.02</v>
      </c>
      <c r="T151" s="23">
        <v>99.75</v>
      </c>
      <c r="U151" s="23">
        <v>2E-3</v>
      </c>
      <c r="V151" s="23">
        <v>0.89</v>
      </c>
    </row>
    <row r="152" spans="1:22" x14ac:dyDescent="0.35">
      <c r="A152" s="13" t="s">
        <v>272</v>
      </c>
      <c r="B152" s="13" t="s">
        <v>273</v>
      </c>
      <c r="C152" s="13" t="s">
        <v>62</v>
      </c>
      <c r="D152" s="13" t="s">
        <v>251</v>
      </c>
      <c r="E152" s="13" t="s">
        <v>252</v>
      </c>
      <c r="F152" s="13" t="s">
        <v>962</v>
      </c>
      <c r="G152" s="13" t="s">
        <v>62</v>
      </c>
      <c r="H152" s="13" t="s">
        <v>222</v>
      </c>
      <c r="I152" s="13" t="s">
        <v>62</v>
      </c>
      <c r="J152" s="16" t="s">
        <v>652</v>
      </c>
      <c r="K152" s="18"/>
      <c r="L152" s="19"/>
      <c r="M152" s="24">
        <v>1260</v>
      </c>
      <c r="N152" s="23">
        <v>1270</v>
      </c>
      <c r="O152" s="23">
        <v>2.88</v>
      </c>
      <c r="P152" s="23">
        <v>64.959999999999994</v>
      </c>
      <c r="Q152" s="23">
        <v>35.04</v>
      </c>
      <c r="R152" s="23">
        <v>0.28799999999999998</v>
      </c>
      <c r="S152" s="23">
        <v>0.02</v>
      </c>
      <c r="T152" s="23">
        <v>99.77</v>
      </c>
      <c r="U152" s="23">
        <v>2E-3</v>
      </c>
      <c r="V152" s="23">
        <v>0.89900000000000002</v>
      </c>
    </row>
    <row r="153" spans="1:22" x14ac:dyDescent="0.35">
      <c r="A153" s="13" t="s">
        <v>273</v>
      </c>
      <c r="B153" s="13" t="s">
        <v>274</v>
      </c>
      <c r="C153" s="13" t="s">
        <v>62</v>
      </c>
      <c r="D153" s="13" t="s">
        <v>251</v>
      </c>
      <c r="E153" s="13" t="s">
        <v>252</v>
      </c>
      <c r="F153" s="13" t="s">
        <v>962</v>
      </c>
      <c r="G153" s="13" t="s">
        <v>62</v>
      </c>
      <c r="H153" s="13" t="s">
        <v>222</v>
      </c>
      <c r="I153" s="13" t="s">
        <v>62</v>
      </c>
      <c r="J153" s="16" t="s">
        <v>652</v>
      </c>
      <c r="K153" s="18"/>
      <c r="L153" s="19"/>
      <c r="M153" s="24">
        <v>1270</v>
      </c>
      <c r="N153" s="23">
        <v>1280</v>
      </c>
      <c r="O153" s="23">
        <v>2.95</v>
      </c>
      <c r="P153" s="23">
        <v>67.91</v>
      </c>
      <c r="Q153" s="23">
        <v>32.090000000000003</v>
      </c>
      <c r="R153" s="23">
        <v>0.29499999999999998</v>
      </c>
      <c r="S153" s="23">
        <v>0.03</v>
      </c>
      <c r="T153" s="23">
        <v>99.8</v>
      </c>
      <c r="U153" s="23">
        <v>3.0000000000000001E-3</v>
      </c>
      <c r="V153" s="23">
        <v>0.89600000000000002</v>
      </c>
    </row>
    <row r="154" spans="1:22" x14ac:dyDescent="0.35">
      <c r="A154" s="13" t="s">
        <v>274</v>
      </c>
      <c r="B154" s="13" t="s">
        <v>275</v>
      </c>
      <c r="C154" s="13" t="s">
        <v>62</v>
      </c>
      <c r="D154" s="13" t="s">
        <v>251</v>
      </c>
      <c r="E154" s="13" t="s">
        <v>252</v>
      </c>
      <c r="F154" s="13" t="s">
        <v>962</v>
      </c>
      <c r="G154" s="13" t="s">
        <v>62</v>
      </c>
      <c r="H154" s="13" t="s">
        <v>222</v>
      </c>
      <c r="I154" s="13" t="s">
        <v>62</v>
      </c>
      <c r="J154" s="16" t="s">
        <v>652</v>
      </c>
      <c r="K154" s="18"/>
      <c r="L154" s="19"/>
      <c r="M154" s="24">
        <v>1280</v>
      </c>
      <c r="N154" s="23">
        <v>1290</v>
      </c>
      <c r="O154" s="23">
        <v>2.79</v>
      </c>
      <c r="P154" s="23">
        <v>70.7</v>
      </c>
      <c r="Q154" s="23">
        <v>29.3</v>
      </c>
      <c r="R154" s="23">
        <v>0.27900000000000003</v>
      </c>
      <c r="S154" s="23">
        <v>0.02</v>
      </c>
      <c r="T154" s="23">
        <v>99.82</v>
      </c>
      <c r="U154" s="23">
        <v>2E-3</v>
      </c>
      <c r="V154" s="23">
        <v>0.89500000000000002</v>
      </c>
    </row>
    <row r="155" spans="1:22" x14ac:dyDescent="0.35">
      <c r="A155" s="13" t="s">
        <v>275</v>
      </c>
      <c r="B155" s="13" t="s">
        <v>276</v>
      </c>
      <c r="C155" s="13" t="s">
        <v>62</v>
      </c>
      <c r="D155" s="13" t="s">
        <v>251</v>
      </c>
      <c r="E155" s="13" t="s">
        <v>252</v>
      </c>
      <c r="F155" s="13" t="s">
        <v>962</v>
      </c>
      <c r="G155" s="13" t="s">
        <v>62</v>
      </c>
      <c r="H155" s="13" t="s">
        <v>222</v>
      </c>
      <c r="I155" s="13" t="s">
        <v>62</v>
      </c>
      <c r="J155" s="16" t="s">
        <v>652</v>
      </c>
      <c r="K155" s="18"/>
      <c r="L155" s="19"/>
      <c r="M155" s="24">
        <v>1290</v>
      </c>
      <c r="N155" s="23">
        <v>1300</v>
      </c>
      <c r="O155" s="23">
        <v>2.34</v>
      </c>
      <c r="P155" s="23">
        <v>73.040000000000006</v>
      </c>
      <c r="Q155" s="23">
        <v>26.96</v>
      </c>
      <c r="R155" s="23">
        <v>0.23400000000000001</v>
      </c>
      <c r="S155" s="23">
        <v>0.02</v>
      </c>
      <c r="T155" s="23">
        <v>99.84</v>
      </c>
      <c r="U155" s="23">
        <v>2E-3</v>
      </c>
      <c r="V155" s="23">
        <v>0.89300000000000002</v>
      </c>
    </row>
    <row r="156" spans="1:22" x14ac:dyDescent="0.35">
      <c r="A156" s="13" t="s">
        <v>276</v>
      </c>
      <c r="B156" s="13" t="s">
        <v>277</v>
      </c>
      <c r="C156" s="13" t="s">
        <v>62</v>
      </c>
      <c r="D156" s="13" t="s">
        <v>251</v>
      </c>
      <c r="E156" s="13" t="s">
        <v>252</v>
      </c>
      <c r="F156" s="13" t="s">
        <v>962</v>
      </c>
      <c r="G156" s="13" t="s">
        <v>62</v>
      </c>
      <c r="H156" s="13" t="s">
        <v>222</v>
      </c>
      <c r="I156" s="13" t="s">
        <v>62</v>
      </c>
      <c r="J156" s="16" t="s">
        <v>652</v>
      </c>
      <c r="K156" s="18"/>
      <c r="L156" s="19"/>
      <c r="M156" s="24">
        <v>1300</v>
      </c>
      <c r="N156" s="23">
        <v>1310</v>
      </c>
      <c r="O156" s="23">
        <v>1.89</v>
      </c>
      <c r="P156" s="23">
        <v>74.930000000000007</v>
      </c>
      <c r="Q156" s="23">
        <v>25.07</v>
      </c>
      <c r="R156" s="23">
        <v>0.189</v>
      </c>
      <c r="S156" s="23">
        <v>0.02</v>
      </c>
      <c r="T156" s="23">
        <v>99.86</v>
      </c>
      <c r="U156" s="23">
        <v>2E-3</v>
      </c>
      <c r="V156" s="23">
        <v>0.878</v>
      </c>
    </row>
    <row r="157" spans="1:22" x14ac:dyDescent="0.35">
      <c r="A157" s="13" t="s">
        <v>277</v>
      </c>
      <c r="B157" s="13" t="s">
        <v>278</v>
      </c>
      <c r="C157" s="13" t="s">
        <v>62</v>
      </c>
      <c r="D157" s="13" t="s">
        <v>251</v>
      </c>
      <c r="E157" s="13" t="s">
        <v>252</v>
      </c>
      <c r="F157" s="13" t="s">
        <v>962</v>
      </c>
      <c r="G157" s="13" t="s">
        <v>62</v>
      </c>
      <c r="H157" s="13" t="s">
        <v>222</v>
      </c>
      <c r="I157" s="13" t="s">
        <v>62</v>
      </c>
      <c r="J157" s="16" t="s">
        <v>652</v>
      </c>
      <c r="K157" s="18"/>
      <c r="L157" s="19"/>
      <c r="M157" s="24">
        <v>1310</v>
      </c>
      <c r="N157" s="23">
        <v>1320</v>
      </c>
      <c r="O157" s="23">
        <v>1.63</v>
      </c>
      <c r="P157" s="23">
        <v>76.56</v>
      </c>
      <c r="Q157" s="23">
        <v>23.44</v>
      </c>
      <c r="R157" s="23">
        <v>0.16300000000000001</v>
      </c>
      <c r="S157" s="23">
        <v>0.01</v>
      </c>
      <c r="T157" s="23">
        <v>99.87</v>
      </c>
      <c r="U157" s="23">
        <v>1E-3</v>
      </c>
      <c r="V157" s="23">
        <v>0.89</v>
      </c>
    </row>
    <row r="158" spans="1:22" x14ac:dyDescent="0.35">
      <c r="A158" s="13" t="s">
        <v>278</v>
      </c>
      <c r="B158" s="13" t="s">
        <v>279</v>
      </c>
      <c r="C158" s="13" t="s">
        <v>62</v>
      </c>
      <c r="D158" s="13" t="s">
        <v>251</v>
      </c>
      <c r="E158" s="13" t="s">
        <v>252</v>
      </c>
      <c r="F158" s="13" t="s">
        <v>962</v>
      </c>
      <c r="G158" s="13" t="s">
        <v>62</v>
      </c>
      <c r="H158" s="13" t="s">
        <v>222</v>
      </c>
      <c r="I158" s="13" t="s">
        <v>62</v>
      </c>
      <c r="J158" s="16" t="s">
        <v>652</v>
      </c>
      <c r="K158" s="18"/>
      <c r="L158" s="19"/>
      <c r="M158" s="24">
        <v>1320</v>
      </c>
      <c r="N158" s="23">
        <v>1330</v>
      </c>
      <c r="O158" s="23">
        <v>1.53</v>
      </c>
      <c r="P158" s="23">
        <v>78.09</v>
      </c>
      <c r="Q158" s="23">
        <v>21.91</v>
      </c>
      <c r="R158" s="23">
        <v>0.153</v>
      </c>
      <c r="S158" s="23">
        <v>0.01</v>
      </c>
      <c r="T158" s="23">
        <v>99.88</v>
      </c>
      <c r="U158" s="23">
        <v>1E-3</v>
      </c>
      <c r="V158" s="23">
        <v>0.89200000000000002</v>
      </c>
    </row>
    <row r="159" spans="1:22" x14ac:dyDescent="0.35">
      <c r="A159" s="13" t="s">
        <v>279</v>
      </c>
      <c r="B159" s="13" t="s">
        <v>280</v>
      </c>
      <c r="C159" s="13" t="s">
        <v>62</v>
      </c>
      <c r="D159" s="13" t="s">
        <v>251</v>
      </c>
      <c r="E159" s="13" t="s">
        <v>252</v>
      </c>
      <c r="F159" s="13" t="s">
        <v>962</v>
      </c>
      <c r="G159" s="13" t="s">
        <v>62</v>
      </c>
      <c r="H159" s="13" t="s">
        <v>222</v>
      </c>
      <c r="I159" s="13" t="s">
        <v>62</v>
      </c>
      <c r="J159" s="16" t="s">
        <v>652</v>
      </c>
      <c r="K159" s="18"/>
      <c r="L159" s="19"/>
      <c r="M159" s="24">
        <v>1330</v>
      </c>
      <c r="N159" s="23">
        <v>1340</v>
      </c>
      <c r="O159" s="23">
        <v>1.47</v>
      </c>
      <c r="P159" s="23">
        <v>79.56</v>
      </c>
      <c r="Q159" s="23">
        <v>20.440000000000001</v>
      </c>
      <c r="R159" s="23">
        <v>0.14699999999999999</v>
      </c>
      <c r="S159" s="23">
        <v>0.01</v>
      </c>
      <c r="T159" s="23">
        <v>99.89</v>
      </c>
      <c r="U159" s="23">
        <v>1E-3</v>
      </c>
      <c r="V159" s="23">
        <v>0.878</v>
      </c>
    </row>
    <row r="160" spans="1:22" x14ac:dyDescent="0.35">
      <c r="A160" s="13" t="s">
        <v>280</v>
      </c>
      <c r="B160" s="13" t="s">
        <v>281</v>
      </c>
      <c r="C160" s="13" t="s">
        <v>62</v>
      </c>
      <c r="D160" s="13" t="s">
        <v>251</v>
      </c>
      <c r="E160" s="13" t="s">
        <v>252</v>
      </c>
      <c r="F160" s="13" t="s">
        <v>962</v>
      </c>
      <c r="G160" s="13" t="s">
        <v>62</v>
      </c>
      <c r="H160" s="13" t="s">
        <v>222</v>
      </c>
      <c r="I160" s="13" t="s">
        <v>62</v>
      </c>
      <c r="J160" s="16" t="s">
        <v>652</v>
      </c>
      <c r="K160" s="18"/>
      <c r="L160" s="19"/>
      <c r="M160" s="24">
        <v>1340</v>
      </c>
      <c r="N160" s="23">
        <v>1350</v>
      </c>
      <c r="O160" s="23">
        <v>1.36</v>
      </c>
      <c r="P160" s="23">
        <v>80.92</v>
      </c>
      <c r="Q160" s="23">
        <v>19.079999999999998</v>
      </c>
      <c r="R160" s="23">
        <v>0.13600000000000001</v>
      </c>
      <c r="S160" s="23">
        <v>0.01</v>
      </c>
      <c r="T160" s="23">
        <v>99.9</v>
      </c>
      <c r="U160" s="23">
        <v>1E-3</v>
      </c>
      <c r="V160" s="23">
        <v>0.88300000000000001</v>
      </c>
    </row>
    <row r="161" spans="1:22" x14ac:dyDescent="0.35">
      <c r="A161" s="13" t="s">
        <v>281</v>
      </c>
      <c r="B161" s="13" t="s">
        <v>284</v>
      </c>
      <c r="C161" s="13" t="s">
        <v>62</v>
      </c>
      <c r="D161" s="13" t="s">
        <v>251</v>
      </c>
      <c r="E161" s="13" t="s">
        <v>252</v>
      </c>
      <c r="F161" s="13" t="s">
        <v>962</v>
      </c>
      <c r="G161" s="13" t="s">
        <v>62</v>
      </c>
      <c r="H161" s="13" t="s">
        <v>222</v>
      </c>
      <c r="I161" s="13" t="s">
        <v>62</v>
      </c>
      <c r="J161" s="16" t="s">
        <v>652</v>
      </c>
      <c r="K161" s="18"/>
      <c r="L161" s="19"/>
      <c r="M161" s="24">
        <v>1350</v>
      </c>
      <c r="N161" s="23">
        <v>1360</v>
      </c>
      <c r="O161" s="23">
        <v>1.25</v>
      </c>
      <c r="P161" s="23">
        <v>82.17</v>
      </c>
      <c r="Q161" s="23">
        <v>17.829999999999998</v>
      </c>
      <c r="R161" s="23">
        <v>0.125</v>
      </c>
      <c r="S161" s="23">
        <v>0.01</v>
      </c>
      <c r="T161" s="23">
        <v>99.91</v>
      </c>
      <c r="U161" s="23">
        <v>1E-3</v>
      </c>
      <c r="V161" s="23">
        <v>0.88500000000000001</v>
      </c>
    </row>
    <row r="162" spans="1:22" x14ac:dyDescent="0.35">
      <c r="A162" s="13" t="s">
        <v>284</v>
      </c>
      <c r="B162" s="13" t="s">
        <v>285</v>
      </c>
      <c r="C162" s="13" t="s">
        <v>62</v>
      </c>
      <c r="D162" s="13" t="s">
        <v>251</v>
      </c>
      <c r="E162" s="13" t="s">
        <v>252</v>
      </c>
      <c r="F162" s="13" t="s">
        <v>962</v>
      </c>
      <c r="G162" s="13" t="s">
        <v>62</v>
      </c>
      <c r="H162" s="13" t="s">
        <v>222</v>
      </c>
      <c r="I162" s="13" t="s">
        <v>62</v>
      </c>
      <c r="J162" s="16" t="s">
        <v>652</v>
      </c>
      <c r="K162" s="18"/>
      <c r="L162" s="19"/>
      <c r="M162" s="24">
        <v>1360</v>
      </c>
      <c r="N162" s="23">
        <v>1370</v>
      </c>
      <c r="O162" s="23">
        <v>1.17</v>
      </c>
      <c r="P162" s="23">
        <v>83.34</v>
      </c>
      <c r="Q162" s="23">
        <v>16.66</v>
      </c>
      <c r="R162" s="23">
        <v>0.11700000000000001</v>
      </c>
      <c r="S162" s="23">
        <v>0.01</v>
      </c>
      <c r="T162" s="23">
        <v>99.92</v>
      </c>
      <c r="U162" s="23">
        <v>1E-3</v>
      </c>
      <c r="V162" s="23">
        <v>0.88100000000000001</v>
      </c>
    </row>
    <row r="163" spans="1:22" x14ac:dyDescent="0.35">
      <c r="A163" s="13" t="s">
        <v>285</v>
      </c>
      <c r="B163" s="13" t="s">
        <v>286</v>
      </c>
      <c r="C163" s="13" t="s">
        <v>62</v>
      </c>
      <c r="D163" s="13" t="s">
        <v>251</v>
      </c>
      <c r="E163" s="13" t="s">
        <v>252</v>
      </c>
      <c r="F163" s="13" t="s">
        <v>962</v>
      </c>
      <c r="G163" s="13" t="s">
        <v>62</v>
      </c>
      <c r="H163" s="13" t="s">
        <v>222</v>
      </c>
      <c r="I163" s="13" t="s">
        <v>62</v>
      </c>
      <c r="J163" s="16" t="s">
        <v>652</v>
      </c>
      <c r="K163" s="18"/>
      <c r="L163" s="19"/>
      <c r="M163" s="24">
        <v>1370</v>
      </c>
      <c r="N163" s="23">
        <v>1380</v>
      </c>
      <c r="O163" s="23">
        <v>1.0900000000000001</v>
      </c>
      <c r="P163" s="23">
        <v>84.43</v>
      </c>
      <c r="Q163" s="23">
        <v>15.57</v>
      </c>
      <c r="R163" s="23">
        <v>0.109</v>
      </c>
      <c r="S163" s="23">
        <v>0.01</v>
      </c>
      <c r="T163" s="23">
        <v>99.93</v>
      </c>
      <c r="U163" s="23">
        <v>1E-3</v>
      </c>
      <c r="V163" s="23">
        <v>0.879</v>
      </c>
    </row>
    <row r="164" spans="1:22" x14ac:dyDescent="0.35">
      <c r="A164" s="13" t="s">
        <v>286</v>
      </c>
      <c r="B164" s="13" t="s">
        <v>287</v>
      </c>
      <c r="C164" s="13" t="s">
        <v>62</v>
      </c>
      <c r="D164" s="13" t="s">
        <v>251</v>
      </c>
      <c r="E164" s="13" t="s">
        <v>252</v>
      </c>
      <c r="F164" s="13" t="s">
        <v>962</v>
      </c>
      <c r="G164" s="13" t="s">
        <v>62</v>
      </c>
      <c r="H164" s="13" t="s">
        <v>222</v>
      </c>
      <c r="I164" s="13" t="s">
        <v>62</v>
      </c>
      <c r="J164" s="16" t="s">
        <v>652</v>
      </c>
      <c r="K164" s="18"/>
      <c r="L164" s="19"/>
      <c r="M164" s="24">
        <v>1380</v>
      </c>
      <c r="N164" s="23">
        <v>1390</v>
      </c>
      <c r="O164" s="23">
        <v>0.99</v>
      </c>
      <c r="P164" s="23">
        <v>85.42</v>
      </c>
      <c r="Q164" s="23">
        <v>14.58</v>
      </c>
      <c r="R164" s="23">
        <v>9.9000000000000005E-2</v>
      </c>
      <c r="S164" s="23">
        <v>0</v>
      </c>
      <c r="T164" s="23">
        <v>99.93</v>
      </c>
      <c r="U164" s="23">
        <v>0</v>
      </c>
      <c r="V164" s="23">
        <v>0.88500000000000001</v>
      </c>
    </row>
    <row r="165" spans="1:22" x14ac:dyDescent="0.35">
      <c r="A165" s="13" t="s">
        <v>287</v>
      </c>
      <c r="B165" s="13" t="s">
        <v>288</v>
      </c>
      <c r="C165" s="13" t="s">
        <v>62</v>
      </c>
      <c r="D165" s="13" t="s">
        <v>251</v>
      </c>
      <c r="E165" s="13" t="s">
        <v>252</v>
      </c>
      <c r="F165" s="13" t="s">
        <v>962</v>
      </c>
      <c r="G165" s="13" t="s">
        <v>62</v>
      </c>
      <c r="H165" s="13" t="s">
        <v>222</v>
      </c>
      <c r="I165" s="13" t="s">
        <v>62</v>
      </c>
      <c r="J165" s="16" t="s">
        <v>652</v>
      </c>
      <c r="K165" s="18"/>
      <c r="L165" s="19"/>
      <c r="M165" s="24">
        <v>1390</v>
      </c>
      <c r="N165" s="23">
        <v>1400</v>
      </c>
      <c r="O165" s="23">
        <v>0.83</v>
      </c>
      <c r="P165" s="23">
        <v>86.25</v>
      </c>
      <c r="Q165" s="23">
        <v>13.75</v>
      </c>
      <c r="R165" s="23">
        <v>8.3000000000000004E-2</v>
      </c>
      <c r="S165" s="23">
        <v>0.01</v>
      </c>
      <c r="T165" s="23">
        <v>99.94</v>
      </c>
      <c r="U165" s="23">
        <v>1E-3</v>
      </c>
      <c r="V165" s="23">
        <v>0.88200000000000001</v>
      </c>
    </row>
    <row r="166" spans="1:22" x14ac:dyDescent="0.35">
      <c r="A166" s="13" t="s">
        <v>288</v>
      </c>
      <c r="B166" s="13" t="s">
        <v>289</v>
      </c>
      <c r="C166" s="13" t="s">
        <v>62</v>
      </c>
      <c r="D166" s="13" t="s">
        <v>251</v>
      </c>
      <c r="E166" s="13" t="s">
        <v>252</v>
      </c>
      <c r="F166" s="13" t="s">
        <v>962</v>
      </c>
      <c r="G166" s="13" t="s">
        <v>62</v>
      </c>
      <c r="H166" s="13" t="s">
        <v>222</v>
      </c>
      <c r="I166" s="13" t="s">
        <v>62</v>
      </c>
      <c r="J166" s="16" t="s">
        <v>234</v>
      </c>
      <c r="K166" s="18"/>
      <c r="L166" s="19"/>
      <c r="M166" s="24">
        <v>1400</v>
      </c>
      <c r="N166" s="23">
        <v>1410</v>
      </c>
      <c r="O166" s="23">
        <v>0.68</v>
      </c>
      <c r="P166" s="23">
        <v>86.93</v>
      </c>
      <c r="Q166" s="23">
        <v>13.07</v>
      </c>
      <c r="R166" s="23">
        <v>6.8000000000000005E-2</v>
      </c>
      <c r="S166" s="23">
        <v>0</v>
      </c>
      <c r="T166" s="23">
        <v>99.94</v>
      </c>
      <c r="U166" s="23">
        <v>0</v>
      </c>
      <c r="V166" s="23">
        <v>0.88</v>
      </c>
    </row>
    <row r="167" spans="1:22" x14ac:dyDescent="0.35">
      <c r="A167" s="13" t="s">
        <v>289</v>
      </c>
      <c r="B167" s="13" t="s">
        <v>290</v>
      </c>
      <c r="C167" s="13" t="s">
        <v>62</v>
      </c>
      <c r="D167" s="13" t="s">
        <v>251</v>
      </c>
      <c r="E167" s="13" t="s">
        <v>252</v>
      </c>
      <c r="F167" s="13" t="s">
        <v>962</v>
      </c>
      <c r="G167" s="13" t="s">
        <v>62</v>
      </c>
      <c r="H167" s="13" t="s">
        <v>222</v>
      </c>
      <c r="I167" s="13" t="s">
        <v>62</v>
      </c>
      <c r="J167" s="16" t="s">
        <v>234</v>
      </c>
      <c r="K167" s="18"/>
      <c r="L167" s="19"/>
      <c r="M167" s="24">
        <v>1410</v>
      </c>
      <c r="N167" s="23">
        <v>1420</v>
      </c>
      <c r="O167" s="23">
        <v>0.56999999999999995</v>
      </c>
      <c r="P167" s="23">
        <v>87.5</v>
      </c>
      <c r="Q167" s="23">
        <v>12.5</v>
      </c>
      <c r="R167" s="23">
        <v>5.7000000000000002E-2</v>
      </c>
      <c r="S167" s="23">
        <v>0.01</v>
      </c>
      <c r="T167" s="23">
        <v>99.95</v>
      </c>
      <c r="U167" s="23">
        <v>1E-3</v>
      </c>
      <c r="V167" s="23">
        <v>0.86099999999999999</v>
      </c>
    </row>
    <row r="168" spans="1:22" x14ac:dyDescent="0.35">
      <c r="A168" s="13" t="s">
        <v>290</v>
      </c>
      <c r="B168" s="13" t="s">
        <v>291</v>
      </c>
      <c r="C168" s="13" t="s">
        <v>62</v>
      </c>
      <c r="D168" s="13" t="s">
        <v>251</v>
      </c>
      <c r="E168" s="13" t="s">
        <v>252</v>
      </c>
      <c r="F168" s="13" t="s">
        <v>962</v>
      </c>
      <c r="G168" s="13" t="s">
        <v>62</v>
      </c>
      <c r="H168" s="13" t="s">
        <v>222</v>
      </c>
      <c r="I168" s="13" t="s">
        <v>62</v>
      </c>
      <c r="J168" s="16" t="s">
        <v>234</v>
      </c>
      <c r="K168" s="18"/>
      <c r="L168" s="19"/>
      <c r="M168" s="24">
        <v>1420</v>
      </c>
      <c r="N168" s="23">
        <v>1430</v>
      </c>
      <c r="O168" s="23">
        <v>0.45</v>
      </c>
      <c r="P168" s="23">
        <v>87.95</v>
      </c>
      <c r="Q168" s="23">
        <v>12.05</v>
      </c>
      <c r="R168" s="23">
        <v>4.4999999999999998E-2</v>
      </c>
      <c r="S168" s="23">
        <v>0</v>
      </c>
      <c r="T168" s="23">
        <v>99.95</v>
      </c>
      <c r="U168" s="23">
        <v>0</v>
      </c>
      <c r="V168" s="23">
        <v>0.877</v>
      </c>
    </row>
    <row r="169" spans="1:22" x14ac:dyDescent="0.35">
      <c r="A169" s="13" t="s">
        <v>291</v>
      </c>
      <c r="B169" s="13" t="s">
        <v>292</v>
      </c>
      <c r="C169" s="13" t="s">
        <v>62</v>
      </c>
      <c r="D169" s="13" t="s">
        <v>251</v>
      </c>
      <c r="E169" s="13" t="s">
        <v>252</v>
      </c>
      <c r="F169" s="13" t="s">
        <v>962</v>
      </c>
      <c r="G169" s="13" t="s">
        <v>62</v>
      </c>
      <c r="H169" s="13" t="s">
        <v>222</v>
      </c>
      <c r="I169" s="13" t="s">
        <v>62</v>
      </c>
      <c r="J169" s="16" t="s">
        <v>652</v>
      </c>
      <c r="K169" s="18"/>
      <c r="L169" s="19"/>
      <c r="M169" s="24">
        <v>1430</v>
      </c>
      <c r="N169" s="23">
        <v>1440</v>
      </c>
      <c r="O169" s="23">
        <v>0.31</v>
      </c>
      <c r="P169" s="23">
        <v>88.26</v>
      </c>
      <c r="Q169" s="23">
        <v>11.74</v>
      </c>
      <c r="R169" s="23">
        <v>3.1E-2</v>
      </c>
      <c r="S169" s="23">
        <v>0</v>
      </c>
      <c r="T169" s="23">
        <v>99.95</v>
      </c>
      <c r="U169" s="23">
        <v>0</v>
      </c>
      <c r="V169" s="23">
        <v>0.88100000000000001</v>
      </c>
    </row>
    <row r="170" spans="1:22" x14ac:dyDescent="0.35">
      <c r="A170" s="13" t="s">
        <v>292</v>
      </c>
      <c r="B170" s="13" t="s">
        <v>293</v>
      </c>
      <c r="C170" s="13" t="s">
        <v>62</v>
      </c>
      <c r="D170" s="13" t="s">
        <v>251</v>
      </c>
      <c r="E170" s="13" t="s">
        <v>252</v>
      </c>
      <c r="F170" s="13" t="s">
        <v>962</v>
      </c>
      <c r="G170" s="13" t="s">
        <v>46</v>
      </c>
      <c r="H170" s="13" t="s">
        <v>374</v>
      </c>
      <c r="I170" s="13" t="s">
        <v>62</v>
      </c>
      <c r="J170" s="16" t="s">
        <v>652</v>
      </c>
      <c r="K170" s="18"/>
      <c r="L170" s="19"/>
      <c r="M170" s="24">
        <v>1440</v>
      </c>
      <c r="N170" s="23">
        <v>1450</v>
      </c>
      <c r="O170" s="23">
        <v>0.2</v>
      </c>
      <c r="P170" s="23">
        <v>88.46</v>
      </c>
      <c r="Q170" s="23">
        <v>11.54</v>
      </c>
      <c r="R170" s="23">
        <v>0.02</v>
      </c>
      <c r="S170" s="23">
        <v>0</v>
      </c>
      <c r="T170" s="23">
        <v>99.95</v>
      </c>
      <c r="U170" s="23">
        <v>0</v>
      </c>
      <c r="V170" s="23">
        <v>0.84899999999999998</v>
      </c>
    </row>
    <row r="171" spans="1:22" x14ac:dyDescent="0.35">
      <c r="A171" s="13" t="s">
        <v>293</v>
      </c>
      <c r="B171" s="13" t="s">
        <v>294</v>
      </c>
      <c r="C171" s="13" t="s">
        <v>62</v>
      </c>
      <c r="D171" s="13" t="s">
        <v>251</v>
      </c>
      <c r="E171" s="13" t="s">
        <v>252</v>
      </c>
      <c r="F171" s="13" t="s">
        <v>962</v>
      </c>
      <c r="G171" s="13" t="s">
        <v>62</v>
      </c>
      <c r="H171" s="13" t="s">
        <v>374</v>
      </c>
      <c r="I171" s="13" t="s">
        <v>62</v>
      </c>
      <c r="J171" s="16" t="s">
        <v>652</v>
      </c>
      <c r="K171" s="18"/>
      <c r="L171" s="19"/>
      <c r="M171" s="24">
        <v>1450</v>
      </c>
      <c r="N171" s="23">
        <v>1460</v>
      </c>
      <c r="O171" s="23">
        <v>0.12</v>
      </c>
      <c r="P171" s="23">
        <v>88.58</v>
      </c>
      <c r="Q171" s="23">
        <v>11.42</v>
      </c>
      <c r="R171" s="23">
        <v>1.2E-2</v>
      </c>
      <c r="S171" s="23">
        <v>0</v>
      </c>
      <c r="T171" s="23">
        <v>99.95</v>
      </c>
      <c r="U171" s="23">
        <v>0</v>
      </c>
      <c r="V171" s="23">
        <v>0.82299999999999995</v>
      </c>
    </row>
    <row r="172" spans="1:22" x14ac:dyDescent="0.35">
      <c r="A172" s="13" t="s">
        <v>294</v>
      </c>
      <c r="B172" s="13" t="s">
        <v>295</v>
      </c>
      <c r="C172" s="13" t="s">
        <v>62</v>
      </c>
      <c r="D172" s="13" t="s">
        <v>251</v>
      </c>
      <c r="E172" s="13" t="s">
        <v>252</v>
      </c>
      <c r="F172" s="13" t="s">
        <v>962</v>
      </c>
      <c r="G172" s="13" t="s">
        <v>62</v>
      </c>
      <c r="H172" s="13" t="s">
        <v>374</v>
      </c>
      <c r="I172" s="13" t="s">
        <v>62</v>
      </c>
      <c r="J172" s="16" t="s">
        <v>652</v>
      </c>
      <c r="K172" s="18"/>
      <c r="L172" s="19"/>
      <c r="M172" s="24">
        <v>1460</v>
      </c>
      <c r="N172" s="23">
        <v>1470</v>
      </c>
      <c r="O172" s="23">
        <v>0.08</v>
      </c>
      <c r="P172" s="23">
        <v>88.66</v>
      </c>
      <c r="Q172" s="23">
        <v>11.34</v>
      </c>
      <c r="R172" s="23">
        <v>8.0000000000000002E-3</v>
      </c>
      <c r="S172" s="23">
        <v>0</v>
      </c>
      <c r="T172" s="23">
        <v>99.95</v>
      </c>
      <c r="U172" s="23">
        <v>0</v>
      </c>
      <c r="V172" s="23">
        <v>0.81399999999999995</v>
      </c>
    </row>
    <row r="173" spans="1:22" x14ac:dyDescent="0.35">
      <c r="A173" s="13" t="s">
        <v>295</v>
      </c>
      <c r="B173" s="13" t="s">
        <v>296</v>
      </c>
      <c r="C173" s="13" t="s">
        <v>62</v>
      </c>
      <c r="D173" s="13" t="s">
        <v>251</v>
      </c>
      <c r="E173" s="13" t="s">
        <v>252</v>
      </c>
      <c r="F173" s="13" t="s">
        <v>962</v>
      </c>
      <c r="G173" s="13" t="s">
        <v>62</v>
      </c>
      <c r="H173" s="13" t="s">
        <v>374</v>
      </c>
      <c r="I173" s="13" t="s">
        <v>62</v>
      </c>
      <c r="J173" s="16" t="s">
        <v>652</v>
      </c>
      <c r="K173" s="18"/>
      <c r="L173" s="19"/>
      <c r="M173" s="24">
        <v>1470</v>
      </c>
      <c r="N173" s="23">
        <v>1480</v>
      </c>
      <c r="O173" s="23">
        <v>7.0000000000000007E-2</v>
      </c>
      <c r="P173" s="23">
        <v>88.73</v>
      </c>
      <c r="Q173" s="23">
        <v>11.27</v>
      </c>
      <c r="R173" s="23">
        <v>7.0000000000000001E-3</v>
      </c>
      <c r="S173" s="23">
        <v>0</v>
      </c>
      <c r="T173" s="23">
        <v>99.95</v>
      </c>
      <c r="U173" s="23">
        <v>0</v>
      </c>
      <c r="V173" s="23">
        <v>0.81399999999999995</v>
      </c>
    </row>
    <row r="174" spans="1:22" x14ac:dyDescent="0.35">
      <c r="A174" s="13" t="s">
        <v>296</v>
      </c>
      <c r="B174" s="13" t="s">
        <v>297</v>
      </c>
      <c r="C174" s="13" t="s">
        <v>62</v>
      </c>
      <c r="D174" s="13" t="s">
        <v>251</v>
      </c>
      <c r="E174" s="13" t="s">
        <v>252</v>
      </c>
      <c r="F174" s="13" t="s">
        <v>962</v>
      </c>
      <c r="G174" s="13" t="s">
        <v>62</v>
      </c>
      <c r="H174" s="13" t="s">
        <v>374</v>
      </c>
      <c r="I174" s="13" t="s">
        <v>62</v>
      </c>
      <c r="J174" s="16" t="s">
        <v>652</v>
      </c>
      <c r="K174" s="18"/>
      <c r="L174" s="19"/>
      <c r="M174" s="24">
        <v>1480</v>
      </c>
      <c r="N174" s="23">
        <v>1490</v>
      </c>
      <c r="O174" s="23">
        <v>7.0000000000000007E-2</v>
      </c>
      <c r="P174" s="23">
        <v>88.8</v>
      </c>
      <c r="Q174" s="23">
        <v>11.2</v>
      </c>
      <c r="R174" s="23">
        <v>7.0000000000000001E-3</v>
      </c>
      <c r="S174" s="23">
        <v>0.01</v>
      </c>
      <c r="T174" s="23">
        <v>99.96</v>
      </c>
      <c r="U174" s="23">
        <v>1E-3</v>
      </c>
      <c r="V174" s="23">
        <v>0.84</v>
      </c>
    </row>
    <row r="175" spans="1:22" x14ac:dyDescent="0.35">
      <c r="A175" s="13" t="s">
        <v>297</v>
      </c>
      <c r="B175" s="13" t="s">
        <v>298</v>
      </c>
      <c r="C175" s="13" t="s">
        <v>62</v>
      </c>
      <c r="D175" s="13" t="s">
        <v>251</v>
      </c>
      <c r="E175" s="13" t="s">
        <v>252</v>
      </c>
      <c r="F175" s="13" t="s">
        <v>962</v>
      </c>
      <c r="G175" s="13" t="s">
        <v>62</v>
      </c>
      <c r="H175" s="13" t="s">
        <v>374</v>
      </c>
      <c r="I175" s="13" t="s">
        <v>62</v>
      </c>
      <c r="J175" s="16" t="s">
        <v>652</v>
      </c>
      <c r="K175" s="18"/>
      <c r="L175" s="19"/>
      <c r="M175" s="24">
        <v>1490</v>
      </c>
      <c r="N175" s="23">
        <v>1500</v>
      </c>
      <c r="O175" s="23">
        <v>0.05</v>
      </c>
      <c r="P175" s="23">
        <v>88.85</v>
      </c>
      <c r="Q175" s="23">
        <v>11.15</v>
      </c>
      <c r="R175" s="23">
        <v>5.0000000000000001E-3</v>
      </c>
      <c r="S175" s="23">
        <v>0</v>
      </c>
      <c r="T175" s="23">
        <v>99.96</v>
      </c>
      <c r="U175" s="23">
        <v>0</v>
      </c>
      <c r="V175" s="23">
        <v>0.83899999999999997</v>
      </c>
    </row>
    <row r="176" spans="1:22" x14ac:dyDescent="0.35">
      <c r="A176" s="13" t="s">
        <v>298</v>
      </c>
      <c r="B176" s="13" t="s">
        <v>299</v>
      </c>
      <c r="C176" s="13" t="s">
        <v>62</v>
      </c>
      <c r="D176" s="13" t="s">
        <v>251</v>
      </c>
      <c r="E176" s="13" t="s">
        <v>252</v>
      </c>
      <c r="F176" s="13" t="s">
        <v>962</v>
      </c>
      <c r="G176" s="13" t="s">
        <v>62</v>
      </c>
      <c r="H176" s="13" t="s">
        <v>374</v>
      </c>
      <c r="I176" s="13" t="s">
        <v>62</v>
      </c>
      <c r="J176" s="16" t="s">
        <v>652</v>
      </c>
      <c r="K176" s="18"/>
      <c r="L176" s="19"/>
      <c r="M176" s="24">
        <v>1500</v>
      </c>
      <c r="N176" s="23">
        <v>1510</v>
      </c>
      <c r="O176" s="23">
        <v>0.04</v>
      </c>
      <c r="P176" s="23">
        <v>88.89</v>
      </c>
      <c r="Q176" s="23">
        <v>11.11</v>
      </c>
      <c r="R176" s="23">
        <v>4.0000000000000001E-3</v>
      </c>
      <c r="S176" s="23">
        <v>0</v>
      </c>
      <c r="T176" s="23">
        <v>99.96</v>
      </c>
      <c r="U176" s="23">
        <v>0</v>
      </c>
      <c r="V176" s="23">
        <v>1</v>
      </c>
    </row>
    <row r="177" spans="1:22" x14ac:dyDescent="0.35">
      <c r="A177" s="13" t="s">
        <v>299</v>
      </c>
      <c r="B177" s="13" t="s">
        <v>300</v>
      </c>
      <c r="C177" s="13" t="s">
        <v>62</v>
      </c>
      <c r="D177" s="13" t="s">
        <v>251</v>
      </c>
      <c r="E177" s="13" t="s">
        <v>252</v>
      </c>
      <c r="F177" s="13" t="s">
        <v>962</v>
      </c>
      <c r="G177" s="13" t="s">
        <v>62</v>
      </c>
      <c r="H177" s="13" t="s">
        <v>374</v>
      </c>
      <c r="I177" s="13" t="s">
        <v>62</v>
      </c>
      <c r="J177" s="16" t="s">
        <v>652</v>
      </c>
      <c r="K177" s="18"/>
      <c r="L177" s="19"/>
      <c r="M177" s="24">
        <v>1510</v>
      </c>
      <c r="N177" s="23">
        <v>1520</v>
      </c>
      <c r="O177" s="23">
        <v>0.03</v>
      </c>
      <c r="P177" s="23">
        <v>88.92</v>
      </c>
      <c r="Q177" s="23">
        <v>11.08</v>
      </c>
      <c r="R177" s="23">
        <v>3.0000000000000001E-3</v>
      </c>
      <c r="S177" s="23">
        <v>0</v>
      </c>
      <c r="T177" s="23">
        <v>99.96</v>
      </c>
      <c r="U177" s="23">
        <v>0</v>
      </c>
      <c r="V177" s="23">
        <v>0.77500000000000002</v>
      </c>
    </row>
    <row r="178" spans="1:22" x14ac:dyDescent="0.35">
      <c r="A178" s="13" t="s">
        <v>300</v>
      </c>
      <c r="B178" s="13" t="s">
        <v>301</v>
      </c>
      <c r="C178" s="13" t="s">
        <v>62</v>
      </c>
      <c r="D178" s="13" t="s">
        <v>251</v>
      </c>
      <c r="E178" s="13" t="s">
        <v>252</v>
      </c>
      <c r="F178" s="13" t="s">
        <v>962</v>
      </c>
      <c r="G178" s="13" t="s">
        <v>62</v>
      </c>
      <c r="H178" s="13" t="s">
        <v>374</v>
      </c>
      <c r="I178" s="13" t="s">
        <v>62</v>
      </c>
      <c r="J178" s="16" t="s">
        <v>652</v>
      </c>
      <c r="K178" s="18"/>
      <c r="L178" s="19"/>
      <c r="M178" s="24">
        <v>1520</v>
      </c>
      <c r="N178" s="23">
        <v>1530</v>
      </c>
      <c r="O178" s="23">
        <v>0.02</v>
      </c>
      <c r="P178" s="23">
        <v>88.94</v>
      </c>
      <c r="Q178" s="23">
        <v>11.06</v>
      </c>
      <c r="R178" s="23">
        <v>2E-3</v>
      </c>
      <c r="S178" s="23">
        <v>0</v>
      </c>
      <c r="T178" s="23">
        <v>99.96</v>
      </c>
      <c r="U178" s="23">
        <v>0</v>
      </c>
      <c r="V178" s="23">
        <v>1</v>
      </c>
    </row>
    <row r="179" spans="1:22" x14ac:dyDescent="0.35">
      <c r="A179" s="13" t="s">
        <v>301</v>
      </c>
      <c r="B179" s="13" t="s">
        <v>302</v>
      </c>
      <c r="C179" s="13" t="s">
        <v>62</v>
      </c>
      <c r="D179" s="13" t="s">
        <v>251</v>
      </c>
      <c r="E179" s="13" t="s">
        <v>252</v>
      </c>
      <c r="F179" s="13" t="s">
        <v>962</v>
      </c>
      <c r="G179" s="13" t="s">
        <v>62</v>
      </c>
      <c r="H179" s="13" t="s">
        <v>374</v>
      </c>
      <c r="I179" s="13" t="s">
        <v>62</v>
      </c>
      <c r="J179" s="16" t="s">
        <v>652</v>
      </c>
      <c r="K179" s="18"/>
      <c r="L179" s="19"/>
      <c r="M179" s="24">
        <v>1530</v>
      </c>
      <c r="N179" s="23">
        <v>1540</v>
      </c>
      <c r="O179" s="23">
        <v>0.02</v>
      </c>
      <c r="P179" s="23">
        <v>88.96</v>
      </c>
      <c r="Q179" s="23">
        <v>11.04</v>
      </c>
      <c r="R179" s="23">
        <v>2E-3</v>
      </c>
      <c r="S179" s="23">
        <v>0</v>
      </c>
      <c r="T179" s="23">
        <v>99.96</v>
      </c>
      <c r="U179" s="23">
        <v>0</v>
      </c>
      <c r="V179" s="23">
        <v>1</v>
      </c>
    </row>
    <row r="180" spans="1:22" x14ac:dyDescent="0.35">
      <c r="A180" s="13" t="s">
        <v>302</v>
      </c>
      <c r="B180" s="13" t="s">
        <v>303</v>
      </c>
      <c r="C180" s="13" t="s">
        <v>62</v>
      </c>
      <c r="D180" s="13" t="s">
        <v>251</v>
      </c>
      <c r="E180" s="13" t="s">
        <v>252</v>
      </c>
      <c r="F180" s="13" t="s">
        <v>962</v>
      </c>
      <c r="G180" s="13" t="s">
        <v>62</v>
      </c>
      <c r="H180" s="13" t="s">
        <v>374</v>
      </c>
      <c r="I180" s="13" t="s">
        <v>62</v>
      </c>
      <c r="J180" s="16" t="s">
        <v>652</v>
      </c>
      <c r="K180" s="18"/>
      <c r="L180" s="19"/>
      <c r="M180" s="24">
        <v>1540</v>
      </c>
      <c r="N180" s="23">
        <v>1550</v>
      </c>
      <c r="O180" s="23">
        <v>0</v>
      </c>
      <c r="P180" s="23">
        <v>88.96</v>
      </c>
      <c r="Q180" s="23">
        <v>11.04</v>
      </c>
      <c r="R180" s="23">
        <v>0</v>
      </c>
      <c r="S180" s="23">
        <v>0</v>
      </c>
      <c r="T180" s="23">
        <v>99.96</v>
      </c>
      <c r="U180" s="23">
        <v>0</v>
      </c>
      <c r="V180" s="23">
        <v>1</v>
      </c>
    </row>
    <row r="181" spans="1:22" x14ac:dyDescent="0.35">
      <c r="A181" s="13" t="s">
        <v>303</v>
      </c>
      <c r="B181" s="13" t="s">
        <v>304</v>
      </c>
      <c r="C181" s="13" t="s">
        <v>62</v>
      </c>
      <c r="D181" s="13" t="s">
        <v>251</v>
      </c>
      <c r="E181" s="13" t="s">
        <v>252</v>
      </c>
      <c r="F181" s="13" t="s">
        <v>962</v>
      </c>
      <c r="G181" s="13" t="s">
        <v>62</v>
      </c>
      <c r="H181" s="13" t="s">
        <v>374</v>
      </c>
      <c r="I181" s="13" t="s">
        <v>62</v>
      </c>
      <c r="J181" s="16" t="s">
        <v>1041</v>
      </c>
      <c r="K181" s="18"/>
      <c r="L181" s="19"/>
      <c r="M181" s="24">
        <v>1550</v>
      </c>
      <c r="N181" s="23">
        <v>1560</v>
      </c>
      <c r="O181" s="23">
        <v>0</v>
      </c>
      <c r="P181" s="23">
        <v>88.96</v>
      </c>
      <c r="Q181" s="23">
        <v>11.04</v>
      </c>
      <c r="R181" s="23">
        <v>0</v>
      </c>
      <c r="S181" s="23">
        <v>0</v>
      </c>
      <c r="T181" s="23">
        <v>99.96</v>
      </c>
      <c r="U181" s="23">
        <v>0</v>
      </c>
      <c r="V181" s="23">
        <v>1</v>
      </c>
    </row>
    <row r="182" spans="1:22" x14ac:dyDescent="0.35">
      <c r="A182" s="13" t="s">
        <v>304</v>
      </c>
      <c r="B182" s="13" t="s">
        <v>305</v>
      </c>
      <c r="C182" s="13" t="s">
        <v>62</v>
      </c>
      <c r="D182" s="13" t="s">
        <v>251</v>
      </c>
      <c r="E182" s="13" t="s">
        <v>252</v>
      </c>
      <c r="F182" s="13" t="s">
        <v>962</v>
      </c>
      <c r="G182" s="13" t="s">
        <v>62</v>
      </c>
      <c r="H182" s="13" t="s">
        <v>374</v>
      </c>
      <c r="I182" s="13" t="s">
        <v>62</v>
      </c>
      <c r="J182" s="16" t="s">
        <v>1041</v>
      </c>
      <c r="K182" s="18"/>
      <c r="L182" s="19"/>
      <c r="M182" s="24">
        <v>1560</v>
      </c>
      <c r="N182" s="23">
        <v>1570</v>
      </c>
      <c r="O182" s="23">
        <v>0.04</v>
      </c>
      <c r="P182" s="23">
        <v>89</v>
      </c>
      <c r="Q182" s="23">
        <v>11</v>
      </c>
      <c r="R182" s="23">
        <v>4.0000000000000001E-3</v>
      </c>
      <c r="S182" s="23">
        <v>0</v>
      </c>
      <c r="T182" s="23">
        <v>99.96</v>
      </c>
      <c r="U182" s="23">
        <v>0</v>
      </c>
      <c r="V182" s="23">
        <v>1</v>
      </c>
    </row>
    <row r="183" spans="1:22" x14ac:dyDescent="0.35">
      <c r="A183" s="13" t="s">
        <v>305</v>
      </c>
      <c r="B183" s="13" t="s">
        <v>306</v>
      </c>
      <c r="C183" s="13" t="s">
        <v>62</v>
      </c>
      <c r="D183" s="13" t="s">
        <v>251</v>
      </c>
      <c r="E183" s="13" t="s">
        <v>252</v>
      </c>
      <c r="F183" s="13" t="s">
        <v>962</v>
      </c>
      <c r="G183" s="13" t="s">
        <v>62</v>
      </c>
      <c r="H183" s="13" t="s">
        <v>374</v>
      </c>
      <c r="I183" s="13" t="s">
        <v>62</v>
      </c>
      <c r="J183" s="16" t="s">
        <v>1041</v>
      </c>
      <c r="K183" s="18"/>
      <c r="L183" s="19"/>
      <c r="M183" s="24">
        <v>1570</v>
      </c>
      <c r="N183" s="23">
        <v>1580</v>
      </c>
      <c r="O183" s="23">
        <v>0.08</v>
      </c>
      <c r="P183" s="23">
        <v>89.08</v>
      </c>
      <c r="Q183" s="23">
        <v>10.92</v>
      </c>
      <c r="R183" s="23">
        <v>8.0000000000000002E-3</v>
      </c>
      <c r="S183" s="23">
        <v>0</v>
      </c>
      <c r="T183" s="23">
        <v>99.96</v>
      </c>
      <c r="U183" s="23">
        <v>0</v>
      </c>
      <c r="V183" s="23">
        <v>1</v>
      </c>
    </row>
    <row r="184" spans="1:22" x14ac:dyDescent="0.35">
      <c r="A184" s="13" t="s">
        <v>306</v>
      </c>
      <c r="B184" s="13" t="s">
        <v>307</v>
      </c>
      <c r="C184" s="13" t="s">
        <v>62</v>
      </c>
      <c r="D184" s="13" t="s">
        <v>251</v>
      </c>
      <c r="E184" s="13" t="s">
        <v>252</v>
      </c>
      <c r="F184" s="13" t="s">
        <v>962</v>
      </c>
      <c r="G184" s="13" t="s">
        <v>62</v>
      </c>
      <c r="H184" s="13" t="s">
        <v>374</v>
      </c>
      <c r="I184" s="13" t="s">
        <v>62</v>
      </c>
      <c r="J184" s="16" t="s">
        <v>652</v>
      </c>
      <c r="K184" s="18"/>
      <c r="L184" s="19"/>
      <c r="M184" s="24">
        <v>1580</v>
      </c>
      <c r="N184" s="23">
        <v>1590</v>
      </c>
      <c r="O184" s="23">
        <v>0.12</v>
      </c>
      <c r="P184" s="23">
        <v>89.2</v>
      </c>
      <c r="Q184" s="23">
        <v>10.8</v>
      </c>
      <c r="R184" s="23">
        <v>1.2E-2</v>
      </c>
      <c r="S184" s="23">
        <v>0</v>
      </c>
      <c r="T184" s="23">
        <v>99.96</v>
      </c>
      <c r="U184" s="23">
        <v>0</v>
      </c>
      <c r="V184" s="23">
        <v>0.82899999999999996</v>
      </c>
    </row>
    <row r="185" spans="1:22" x14ac:dyDescent="0.35">
      <c r="A185" s="13" t="s">
        <v>307</v>
      </c>
      <c r="B185" s="13" t="s">
        <v>308</v>
      </c>
      <c r="C185" s="13" t="s">
        <v>62</v>
      </c>
      <c r="D185" s="13" t="s">
        <v>251</v>
      </c>
      <c r="E185" s="13" t="s">
        <v>252</v>
      </c>
      <c r="F185" s="13" t="s">
        <v>962</v>
      </c>
      <c r="G185" s="13" t="s">
        <v>62</v>
      </c>
      <c r="H185" s="13" t="s">
        <v>374</v>
      </c>
      <c r="I185" s="13" t="s">
        <v>62</v>
      </c>
      <c r="J185" s="16" t="s">
        <v>652</v>
      </c>
      <c r="K185" s="18"/>
      <c r="L185" s="19"/>
      <c r="M185" s="24">
        <v>1590</v>
      </c>
      <c r="N185" s="23">
        <v>1600</v>
      </c>
      <c r="O185" s="23">
        <v>0.1</v>
      </c>
      <c r="P185" s="23">
        <v>89.3</v>
      </c>
      <c r="Q185" s="23">
        <v>10.7</v>
      </c>
      <c r="R185" s="23">
        <v>0.01</v>
      </c>
      <c r="S185" s="23">
        <v>0</v>
      </c>
      <c r="T185" s="23">
        <v>99.96</v>
      </c>
      <c r="U185" s="23">
        <v>0</v>
      </c>
      <c r="V185" s="23">
        <v>0.81100000000000005</v>
      </c>
    </row>
    <row r="186" spans="1:22" x14ac:dyDescent="0.35">
      <c r="A186" s="13" t="s">
        <v>308</v>
      </c>
      <c r="B186" s="13" t="s">
        <v>309</v>
      </c>
      <c r="C186" s="13" t="s">
        <v>62</v>
      </c>
      <c r="D186" s="13" t="s">
        <v>251</v>
      </c>
      <c r="E186" s="13" t="s">
        <v>252</v>
      </c>
      <c r="F186" s="13" t="s">
        <v>962</v>
      </c>
      <c r="G186" s="13" t="s">
        <v>62</v>
      </c>
      <c r="H186" s="13" t="s">
        <v>374</v>
      </c>
      <c r="I186" s="13" t="s">
        <v>62</v>
      </c>
      <c r="J186" s="16" t="s">
        <v>652</v>
      </c>
      <c r="K186" s="18"/>
      <c r="L186" s="19"/>
      <c r="M186" s="24">
        <v>1600</v>
      </c>
      <c r="N186" s="23">
        <v>1610</v>
      </c>
      <c r="O186" s="23">
        <v>0.06</v>
      </c>
      <c r="P186" s="23">
        <v>89.36</v>
      </c>
      <c r="Q186" s="23">
        <v>10.64</v>
      </c>
      <c r="R186" s="23">
        <v>6.0000000000000001E-3</v>
      </c>
      <c r="S186" s="23">
        <v>0</v>
      </c>
      <c r="T186" s="23">
        <v>99.96</v>
      </c>
      <c r="U186" s="23">
        <v>0</v>
      </c>
      <c r="V186" s="23">
        <v>1</v>
      </c>
    </row>
    <row r="187" spans="1:22" x14ac:dyDescent="0.35">
      <c r="A187" s="13" t="s">
        <v>309</v>
      </c>
      <c r="B187" s="13" t="s">
        <v>310</v>
      </c>
      <c r="C187" s="13" t="s">
        <v>62</v>
      </c>
      <c r="D187" s="13" t="s">
        <v>251</v>
      </c>
      <c r="E187" s="13" t="s">
        <v>252</v>
      </c>
      <c r="F187" s="13" t="s">
        <v>962</v>
      </c>
      <c r="G187" s="13" t="s">
        <v>62</v>
      </c>
      <c r="H187" s="13" t="s">
        <v>374</v>
      </c>
      <c r="I187" s="13" t="s">
        <v>62</v>
      </c>
      <c r="J187" s="16" t="s">
        <v>652</v>
      </c>
      <c r="K187" s="18"/>
      <c r="L187" s="19"/>
      <c r="M187" s="24">
        <v>1610</v>
      </c>
      <c r="N187" s="23">
        <v>1620</v>
      </c>
      <c r="O187" s="23">
        <v>0.03</v>
      </c>
      <c r="P187" s="23">
        <v>89.39</v>
      </c>
      <c r="Q187" s="23">
        <v>10.61</v>
      </c>
      <c r="R187" s="23">
        <v>3.0000000000000001E-3</v>
      </c>
      <c r="S187" s="23">
        <v>0</v>
      </c>
      <c r="T187" s="23">
        <v>99.96</v>
      </c>
      <c r="U187" s="23">
        <v>0</v>
      </c>
      <c r="V187" s="23">
        <v>1</v>
      </c>
    </row>
    <row r="188" spans="1:22" x14ac:dyDescent="0.35">
      <c r="A188" s="13" t="s">
        <v>310</v>
      </c>
      <c r="B188" s="13" t="s">
        <v>311</v>
      </c>
      <c r="C188" s="13" t="s">
        <v>62</v>
      </c>
      <c r="D188" s="13" t="s">
        <v>251</v>
      </c>
      <c r="E188" s="13" t="s">
        <v>252</v>
      </c>
      <c r="F188" s="13" t="s">
        <v>962</v>
      </c>
      <c r="G188" s="13" t="s">
        <v>62</v>
      </c>
      <c r="H188" s="13" t="s">
        <v>374</v>
      </c>
      <c r="I188" s="13" t="s">
        <v>62</v>
      </c>
      <c r="J188" s="16" t="s">
        <v>652</v>
      </c>
      <c r="K188" s="18"/>
      <c r="L188" s="19"/>
      <c r="M188" s="24">
        <v>1620</v>
      </c>
      <c r="N188" s="23">
        <v>1630</v>
      </c>
      <c r="O188" s="23">
        <v>0.06</v>
      </c>
      <c r="P188" s="23">
        <v>89.45</v>
      </c>
      <c r="Q188" s="23">
        <v>10.55</v>
      </c>
      <c r="R188" s="23">
        <v>6.0000000000000001E-3</v>
      </c>
      <c r="S188" s="23">
        <v>0</v>
      </c>
      <c r="T188" s="23">
        <v>99.96</v>
      </c>
      <c r="U188" s="23">
        <v>0</v>
      </c>
      <c r="V188" s="23">
        <v>1</v>
      </c>
    </row>
    <row r="189" spans="1:22" x14ac:dyDescent="0.35">
      <c r="A189" s="13" t="s">
        <v>311</v>
      </c>
      <c r="B189" s="13" t="s">
        <v>312</v>
      </c>
      <c r="C189" s="13" t="s">
        <v>62</v>
      </c>
      <c r="D189" s="13" t="s">
        <v>251</v>
      </c>
      <c r="E189" s="13" t="s">
        <v>252</v>
      </c>
      <c r="F189" s="13" t="s">
        <v>962</v>
      </c>
      <c r="G189" s="13" t="s">
        <v>62</v>
      </c>
      <c r="H189" s="13" t="s">
        <v>374</v>
      </c>
      <c r="I189" s="13" t="s">
        <v>62</v>
      </c>
      <c r="J189" s="16" t="s">
        <v>652</v>
      </c>
      <c r="K189" s="18"/>
      <c r="L189" s="19"/>
      <c r="M189" s="24">
        <v>1630</v>
      </c>
      <c r="N189" s="23">
        <v>1640</v>
      </c>
      <c r="O189" s="23">
        <v>0.08</v>
      </c>
      <c r="P189" s="23">
        <v>89.53</v>
      </c>
      <c r="Q189" s="23">
        <v>10.47</v>
      </c>
      <c r="R189" s="23">
        <v>8.0000000000000002E-3</v>
      </c>
      <c r="S189" s="23">
        <v>0</v>
      </c>
      <c r="T189" s="23">
        <v>99.96</v>
      </c>
      <c r="U189" s="23">
        <v>0</v>
      </c>
      <c r="V189" s="23">
        <v>0.86899999999999999</v>
      </c>
    </row>
    <row r="190" spans="1:22" x14ac:dyDescent="0.35">
      <c r="A190" s="13" t="s">
        <v>312</v>
      </c>
      <c r="B190" s="13" t="s">
        <v>313</v>
      </c>
      <c r="C190" s="13" t="s">
        <v>62</v>
      </c>
      <c r="D190" s="13" t="s">
        <v>251</v>
      </c>
      <c r="E190" s="13" t="s">
        <v>252</v>
      </c>
      <c r="F190" s="13" t="s">
        <v>962</v>
      </c>
      <c r="G190" s="13" t="s">
        <v>62</v>
      </c>
      <c r="H190" s="13" t="s">
        <v>374</v>
      </c>
      <c r="I190" s="13" t="s">
        <v>62</v>
      </c>
      <c r="J190" s="16" t="s">
        <v>248</v>
      </c>
      <c r="K190" s="18"/>
      <c r="L190" s="19"/>
      <c r="M190" s="24">
        <v>1640</v>
      </c>
      <c r="N190" s="23">
        <v>1650</v>
      </c>
      <c r="O190" s="23">
        <v>0.11</v>
      </c>
      <c r="P190" s="23">
        <v>89.64</v>
      </c>
      <c r="Q190" s="23">
        <v>10.36</v>
      </c>
      <c r="R190" s="23">
        <v>1.0999999999999999E-2</v>
      </c>
      <c r="S190" s="23">
        <v>0</v>
      </c>
      <c r="T190" s="23">
        <v>99.96</v>
      </c>
      <c r="U190" s="23">
        <v>0</v>
      </c>
      <c r="V190" s="23">
        <v>0.748</v>
      </c>
    </row>
    <row r="191" spans="1:22" x14ac:dyDescent="0.35">
      <c r="A191" s="13" t="s">
        <v>313</v>
      </c>
      <c r="B191" s="13" t="s">
        <v>314</v>
      </c>
      <c r="C191" s="13" t="s">
        <v>46</v>
      </c>
      <c r="D191" s="13" t="s">
        <v>282</v>
      </c>
      <c r="E191" s="13" t="s">
        <v>283</v>
      </c>
      <c r="F191" s="13" t="s">
        <v>980</v>
      </c>
      <c r="G191" s="13" t="s">
        <v>62</v>
      </c>
      <c r="H191" s="13" t="s">
        <v>374</v>
      </c>
      <c r="I191" s="13" t="s">
        <v>62</v>
      </c>
      <c r="J191" s="16" t="s">
        <v>248</v>
      </c>
      <c r="K191" s="18"/>
      <c r="L191" s="19"/>
      <c r="M191" s="24">
        <v>1650</v>
      </c>
      <c r="N191" s="23">
        <v>1660</v>
      </c>
      <c r="O191" s="23">
        <v>0.13</v>
      </c>
      <c r="P191" s="23">
        <v>89.77</v>
      </c>
      <c r="Q191" s="23">
        <v>10.23</v>
      </c>
      <c r="R191" s="23">
        <v>1.2999999999999999E-2</v>
      </c>
      <c r="S191" s="23">
        <v>0</v>
      </c>
      <c r="T191" s="23">
        <v>99.96</v>
      </c>
      <c r="U191" s="23">
        <v>0</v>
      </c>
      <c r="V191" s="23">
        <v>1</v>
      </c>
    </row>
    <row r="192" spans="1:22" x14ac:dyDescent="0.35">
      <c r="A192" s="13" t="s">
        <v>314</v>
      </c>
      <c r="B192" s="13" t="s">
        <v>315</v>
      </c>
      <c r="C192" s="13" t="s">
        <v>62</v>
      </c>
      <c r="D192" s="13" t="s">
        <v>282</v>
      </c>
      <c r="E192" s="13" t="s">
        <v>283</v>
      </c>
      <c r="F192" s="13" t="s">
        <v>962</v>
      </c>
      <c r="G192" s="13" t="s">
        <v>62</v>
      </c>
      <c r="H192" s="13" t="s">
        <v>374</v>
      </c>
      <c r="I192" s="13" t="s">
        <v>62</v>
      </c>
      <c r="J192" s="16" t="s">
        <v>248</v>
      </c>
      <c r="K192" s="18"/>
      <c r="L192" s="19"/>
      <c r="M192" s="24">
        <v>1660</v>
      </c>
      <c r="N192" s="23">
        <v>1670</v>
      </c>
      <c r="O192" s="23">
        <v>0.14000000000000001</v>
      </c>
      <c r="P192" s="23">
        <v>89.91</v>
      </c>
      <c r="Q192" s="23">
        <v>10.09</v>
      </c>
      <c r="R192" s="23">
        <v>1.4E-2</v>
      </c>
      <c r="S192" s="23">
        <v>0</v>
      </c>
      <c r="T192" s="23">
        <v>99.96</v>
      </c>
      <c r="U192" s="23">
        <v>0</v>
      </c>
      <c r="V192" s="23">
        <v>0.745</v>
      </c>
    </row>
    <row r="193" spans="1:22" x14ac:dyDescent="0.35">
      <c r="A193" s="13" t="s">
        <v>315</v>
      </c>
      <c r="B193" s="13" t="s">
        <v>316</v>
      </c>
      <c r="C193" s="13" t="s">
        <v>62</v>
      </c>
      <c r="D193" s="13" t="s">
        <v>282</v>
      </c>
      <c r="E193" s="13" t="s">
        <v>283</v>
      </c>
      <c r="F193" s="13" t="s">
        <v>962</v>
      </c>
      <c r="G193" s="13" t="s">
        <v>62</v>
      </c>
      <c r="H193" s="13" t="s">
        <v>374</v>
      </c>
      <c r="I193" s="13" t="s">
        <v>62</v>
      </c>
      <c r="J193" s="16" t="s">
        <v>652</v>
      </c>
      <c r="K193" s="18"/>
      <c r="L193" s="19"/>
      <c r="M193" s="24">
        <v>1670</v>
      </c>
      <c r="N193" s="23">
        <v>1680</v>
      </c>
      <c r="O193" s="23">
        <v>0.15</v>
      </c>
      <c r="P193" s="23">
        <v>90.06</v>
      </c>
      <c r="Q193" s="23">
        <v>9.94</v>
      </c>
      <c r="R193" s="23">
        <v>1.4999999999999999E-2</v>
      </c>
      <c r="S193" s="23">
        <v>0</v>
      </c>
      <c r="T193" s="23">
        <v>99.96</v>
      </c>
      <c r="U193" s="23">
        <v>0</v>
      </c>
      <c r="V193" s="23">
        <v>0.85799999999999998</v>
      </c>
    </row>
    <row r="194" spans="1:22" x14ac:dyDescent="0.35">
      <c r="A194" s="13" t="s">
        <v>316</v>
      </c>
      <c r="B194" s="13" t="s">
        <v>317</v>
      </c>
      <c r="C194" s="13" t="s">
        <v>62</v>
      </c>
      <c r="D194" s="13" t="s">
        <v>282</v>
      </c>
      <c r="E194" s="13" t="s">
        <v>283</v>
      </c>
      <c r="F194" s="13" t="s">
        <v>962</v>
      </c>
      <c r="G194" s="13" t="s">
        <v>62</v>
      </c>
      <c r="H194" s="13" t="s">
        <v>374</v>
      </c>
      <c r="I194" s="13" t="s">
        <v>62</v>
      </c>
      <c r="J194" s="16" t="s">
        <v>752</v>
      </c>
      <c r="K194" s="18"/>
      <c r="L194" s="19"/>
      <c r="M194" s="24">
        <v>1680</v>
      </c>
      <c r="N194" s="23">
        <v>1690</v>
      </c>
      <c r="O194" s="23">
        <v>0.18</v>
      </c>
      <c r="P194" s="23">
        <v>90.24</v>
      </c>
      <c r="Q194" s="23">
        <v>9.76</v>
      </c>
      <c r="R194" s="23">
        <v>1.7999999999999999E-2</v>
      </c>
      <c r="S194" s="23">
        <v>0</v>
      </c>
      <c r="T194" s="23">
        <v>99.96</v>
      </c>
      <c r="U194" s="23">
        <v>0</v>
      </c>
      <c r="V194" s="23">
        <v>0.84399999999999997</v>
      </c>
    </row>
    <row r="195" spans="1:22" x14ac:dyDescent="0.35">
      <c r="A195" s="13" t="s">
        <v>317</v>
      </c>
      <c r="B195" s="13" t="s">
        <v>318</v>
      </c>
      <c r="C195" s="13" t="s">
        <v>62</v>
      </c>
      <c r="D195" s="13" t="s">
        <v>282</v>
      </c>
      <c r="E195" s="13" t="s">
        <v>283</v>
      </c>
      <c r="F195" s="13" t="s">
        <v>962</v>
      </c>
      <c r="G195" s="13" t="s">
        <v>62</v>
      </c>
      <c r="H195" s="13" t="s">
        <v>374</v>
      </c>
      <c r="I195" s="13" t="s">
        <v>62</v>
      </c>
      <c r="J195" s="16" t="s">
        <v>752</v>
      </c>
      <c r="K195" s="18"/>
      <c r="L195" s="19"/>
      <c r="M195" s="24">
        <v>1690</v>
      </c>
      <c r="N195" s="23">
        <v>1700</v>
      </c>
      <c r="O195" s="23">
        <v>0.21</v>
      </c>
      <c r="P195" s="23">
        <v>90.45</v>
      </c>
      <c r="Q195" s="23">
        <v>9.5500000000000007</v>
      </c>
      <c r="R195" s="23">
        <v>2.1000000000000001E-2</v>
      </c>
      <c r="S195" s="23">
        <v>0</v>
      </c>
      <c r="T195" s="23">
        <v>99.96</v>
      </c>
      <c r="U195" s="23">
        <v>0</v>
      </c>
      <c r="V195" s="23">
        <v>0.77900000000000003</v>
      </c>
    </row>
    <row r="196" spans="1:22" x14ac:dyDescent="0.35">
      <c r="A196" s="13" t="s">
        <v>318</v>
      </c>
      <c r="B196" s="13" t="s">
        <v>319</v>
      </c>
      <c r="C196" s="13" t="s">
        <v>62</v>
      </c>
      <c r="D196" s="13" t="s">
        <v>282</v>
      </c>
      <c r="E196" s="13" t="s">
        <v>283</v>
      </c>
      <c r="F196" s="13" t="s">
        <v>962</v>
      </c>
      <c r="G196" s="13" t="s">
        <v>62</v>
      </c>
      <c r="H196" s="13" t="s">
        <v>374</v>
      </c>
      <c r="I196" s="13" t="s">
        <v>62</v>
      </c>
      <c r="J196" s="16" t="s">
        <v>752</v>
      </c>
      <c r="K196" s="18"/>
      <c r="L196" s="19"/>
      <c r="M196" s="24">
        <v>1700</v>
      </c>
      <c r="N196" s="23">
        <v>1710</v>
      </c>
      <c r="O196" s="23">
        <v>0.19</v>
      </c>
      <c r="P196" s="23">
        <v>90.64</v>
      </c>
      <c r="Q196" s="23">
        <v>9.36</v>
      </c>
      <c r="R196" s="23">
        <v>1.9E-2</v>
      </c>
      <c r="S196" s="23">
        <v>0</v>
      </c>
      <c r="T196" s="23">
        <v>99.96</v>
      </c>
      <c r="U196" s="23">
        <v>0</v>
      </c>
      <c r="V196" s="23">
        <v>0.68899999999999995</v>
      </c>
    </row>
    <row r="197" spans="1:22" x14ac:dyDescent="0.35">
      <c r="A197" s="13" t="s">
        <v>319</v>
      </c>
      <c r="B197" s="13" t="s">
        <v>320</v>
      </c>
      <c r="C197" s="13" t="s">
        <v>62</v>
      </c>
      <c r="D197" s="13" t="s">
        <v>282</v>
      </c>
      <c r="E197" s="13" t="s">
        <v>283</v>
      </c>
      <c r="F197" s="13" t="s">
        <v>962</v>
      </c>
      <c r="G197" s="13" t="s">
        <v>62</v>
      </c>
      <c r="H197" s="13" t="s">
        <v>374</v>
      </c>
      <c r="I197" s="13" t="s">
        <v>62</v>
      </c>
      <c r="J197" s="16" t="s">
        <v>652</v>
      </c>
      <c r="K197" s="18"/>
      <c r="L197" s="19"/>
      <c r="M197" s="24">
        <v>1710</v>
      </c>
      <c r="N197" s="23">
        <v>1720</v>
      </c>
      <c r="O197" s="23">
        <v>0.2</v>
      </c>
      <c r="P197" s="23">
        <v>90.84</v>
      </c>
      <c r="Q197" s="23">
        <v>9.16</v>
      </c>
      <c r="R197" s="23">
        <v>0.02</v>
      </c>
      <c r="S197" s="23">
        <v>0</v>
      </c>
      <c r="T197" s="23">
        <v>99.96</v>
      </c>
      <c r="U197" s="23">
        <v>0</v>
      </c>
      <c r="V197" s="23">
        <v>0.69699999999999995</v>
      </c>
    </row>
    <row r="198" spans="1:22" x14ac:dyDescent="0.35">
      <c r="A198" s="13" t="s">
        <v>320</v>
      </c>
      <c r="B198" s="13" t="s">
        <v>321</v>
      </c>
      <c r="C198" s="13" t="s">
        <v>46</v>
      </c>
      <c r="D198" s="13" t="s">
        <v>773</v>
      </c>
      <c r="E198" s="13" t="s">
        <v>815</v>
      </c>
      <c r="F198" s="13" t="s">
        <v>992</v>
      </c>
      <c r="G198" s="13" t="s">
        <v>62</v>
      </c>
      <c r="H198" s="13" t="s">
        <v>374</v>
      </c>
      <c r="I198" s="13" t="s">
        <v>62</v>
      </c>
      <c r="J198" s="16" t="s">
        <v>652</v>
      </c>
      <c r="K198" s="18"/>
      <c r="L198" s="19"/>
      <c r="M198" s="24">
        <v>1720</v>
      </c>
      <c r="N198" s="23">
        <v>1730</v>
      </c>
      <c r="O198" s="23">
        <v>0.19</v>
      </c>
      <c r="P198" s="23">
        <v>91.03</v>
      </c>
      <c r="Q198" s="23">
        <v>8.9700000000000006</v>
      </c>
      <c r="R198" s="23">
        <v>1.9E-2</v>
      </c>
      <c r="S198" s="23">
        <v>0.01</v>
      </c>
      <c r="T198" s="23">
        <v>99.97</v>
      </c>
      <c r="U198" s="23">
        <v>1E-3</v>
      </c>
      <c r="V198" s="23">
        <v>0.69099999999999995</v>
      </c>
    </row>
    <row r="199" spans="1:22" x14ac:dyDescent="0.35">
      <c r="A199" s="13" t="s">
        <v>321</v>
      </c>
      <c r="B199" s="13" t="s">
        <v>322</v>
      </c>
      <c r="C199" s="13" t="s">
        <v>62</v>
      </c>
      <c r="D199" s="13" t="s">
        <v>773</v>
      </c>
      <c r="E199" s="13" t="s">
        <v>815</v>
      </c>
      <c r="F199" s="13" t="s">
        <v>962</v>
      </c>
      <c r="G199" s="13" t="s">
        <v>62</v>
      </c>
      <c r="H199" s="13" t="s">
        <v>374</v>
      </c>
      <c r="I199" s="13" t="s">
        <v>62</v>
      </c>
      <c r="J199" s="16" t="s">
        <v>652</v>
      </c>
      <c r="K199" s="18"/>
      <c r="L199" s="19"/>
      <c r="M199" s="24">
        <v>1730</v>
      </c>
      <c r="N199" s="23">
        <v>1740</v>
      </c>
      <c r="O199" s="23">
        <v>0.21</v>
      </c>
      <c r="P199" s="23">
        <v>91.24</v>
      </c>
      <c r="Q199" s="23">
        <v>8.76</v>
      </c>
      <c r="R199" s="23">
        <v>2.1000000000000001E-2</v>
      </c>
      <c r="S199" s="23">
        <v>0</v>
      </c>
      <c r="T199" s="23">
        <v>99.97</v>
      </c>
      <c r="U199" s="23">
        <v>0</v>
      </c>
      <c r="V199" s="23">
        <v>0.746</v>
      </c>
    </row>
    <row r="200" spans="1:22" x14ac:dyDescent="0.35">
      <c r="A200" s="13" t="s">
        <v>322</v>
      </c>
      <c r="B200" s="13" t="s">
        <v>323</v>
      </c>
      <c r="C200" s="13" t="s">
        <v>62</v>
      </c>
      <c r="D200" s="13" t="s">
        <v>773</v>
      </c>
      <c r="E200" s="13" t="s">
        <v>815</v>
      </c>
      <c r="F200" s="13" t="s">
        <v>962</v>
      </c>
      <c r="G200" s="13" t="s">
        <v>62</v>
      </c>
      <c r="H200" s="13" t="s">
        <v>374</v>
      </c>
      <c r="I200" s="13" t="s">
        <v>62</v>
      </c>
      <c r="J200" s="16" t="s">
        <v>652</v>
      </c>
      <c r="K200" s="18"/>
      <c r="L200" s="19"/>
      <c r="M200" s="24">
        <v>1740</v>
      </c>
      <c r="N200" s="23">
        <v>1750</v>
      </c>
      <c r="O200" s="23">
        <v>0.21</v>
      </c>
      <c r="P200" s="23">
        <v>91.45</v>
      </c>
      <c r="Q200" s="23">
        <v>8.5500000000000007</v>
      </c>
      <c r="R200" s="23">
        <v>2.1000000000000001E-2</v>
      </c>
      <c r="S200" s="23">
        <v>0</v>
      </c>
      <c r="T200" s="23">
        <v>99.97</v>
      </c>
      <c r="U200" s="23">
        <v>0</v>
      </c>
      <c r="V200" s="23">
        <v>0.82899999999999996</v>
      </c>
    </row>
    <row r="201" spans="1:22" x14ac:dyDescent="0.35">
      <c r="A201" s="13" t="s">
        <v>323</v>
      </c>
      <c r="B201" s="13" t="s">
        <v>324</v>
      </c>
      <c r="C201" s="13" t="s">
        <v>62</v>
      </c>
      <c r="D201" s="13" t="s">
        <v>773</v>
      </c>
      <c r="E201" s="13" t="s">
        <v>815</v>
      </c>
      <c r="F201" s="13" t="s">
        <v>962</v>
      </c>
      <c r="G201" s="13" t="s">
        <v>62</v>
      </c>
      <c r="H201" s="13" t="s">
        <v>374</v>
      </c>
      <c r="I201" s="13" t="s">
        <v>62</v>
      </c>
      <c r="J201" s="16" t="s">
        <v>652</v>
      </c>
      <c r="K201" s="18"/>
      <c r="L201" s="19"/>
      <c r="M201" s="24">
        <v>1750</v>
      </c>
      <c r="N201" s="23">
        <v>1760</v>
      </c>
      <c r="O201" s="23">
        <v>0.16</v>
      </c>
      <c r="P201" s="23">
        <v>91.61</v>
      </c>
      <c r="Q201" s="23">
        <v>8.39</v>
      </c>
      <c r="R201" s="23">
        <v>1.6E-2</v>
      </c>
      <c r="S201" s="23">
        <v>0</v>
      </c>
      <c r="T201" s="23">
        <v>99.97</v>
      </c>
      <c r="U201" s="23">
        <v>0</v>
      </c>
      <c r="V201" s="23">
        <v>0.69899999999999995</v>
      </c>
    </row>
    <row r="202" spans="1:22" x14ac:dyDescent="0.35">
      <c r="A202" s="13" t="s">
        <v>324</v>
      </c>
      <c r="B202" s="13" t="s">
        <v>325</v>
      </c>
      <c r="C202" s="13" t="s">
        <v>62</v>
      </c>
      <c r="D202" s="13" t="s">
        <v>773</v>
      </c>
      <c r="E202" s="13" t="s">
        <v>815</v>
      </c>
      <c r="F202" s="13" t="s">
        <v>962</v>
      </c>
      <c r="G202" s="13" t="s">
        <v>62</v>
      </c>
      <c r="H202" s="13" t="s">
        <v>374</v>
      </c>
      <c r="I202" s="13" t="s">
        <v>62</v>
      </c>
      <c r="J202" s="16" t="s">
        <v>652</v>
      </c>
      <c r="K202" s="18"/>
      <c r="L202" s="19"/>
      <c r="M202" s="24">
        <v>1760</v>
      </c>
      <c r="N202" s="23">
        <v>1770</v>
      </c>
      <c r="O202" s="23">
        <v>0.13</v>
      </c>
      <c r="P202" s="23">
        <v>91.74</v>
      </c>
      <c r="Q202" s="23">
        <v>8.26</v>
      </c>
      <c r="R202" s="23">
        <v>1.2999999999999999E-2</v>
      </c>
      <c r="S202" s="23">
        <v>0</v>
      </c>
      <c r="T202" s="23">
        <v>99.97</v>
      </c>
      <c r="U202" s="23">
        <v>0</v>
      </c>
      <c r="V202" s="23">
        <v>1</v>
      </c>
    </row>
    <row r="203" spans="1:22" x14ac:dyDescent="0.35">
      <c r="A203" s="13" t="s">
        <v>325</v>
      </c>
      <c r="B203" s="13" t="s">
        <v>326</v>
      </c>
      <c r="C203" s="13" t="s">
        <v>62</v>
      </c>
      <c r="D203" s="13" t="s">
        <v>773</v>
      </c>
      <c r="E203" s="13" t="s">
        <v>815</v>
      </c>
      <c r="F203" s="13" t="s">
        <v>962</v>
      </c>
      <c r="G203" s="13" t="s">
        <v>62</v>
      </c>
      <c r="H203" s="13" t="s">
        <v>374</v>
      </c>
      <c r="I203" s="13" t="s">
        <v>62</v>
      </c>
      <c r="J203" s="16" t="s">
        <v>652</v>
      </c>
      <c r="K203" s="18"/>
      <c r="L203" s="19"/>
      <c r="M203" s="24">
        <v>1770</v>
      </c>
      <c r="N203" s="23">
        <v>1780</v>
      </c>
      <c r="O203" s="23">
        <v>0.17</v>
      </c>
      <c r="P203" s="23">
        <v>91.91</v>
      </c>
      <c r="Q203" s="23">
        <v>8.09</v>
      </c>
      <c r="R203" s="23">
        <v>1.7000000000000001E-2</v>
      </c>
      <c r="S203" s="23">
        <v>0</v>
      </c>
      <c r="T203" s="23">
        <v>99.97</v>
      </c>
      <c r="U203" s="23">
        <v>0</v>
      </c>
      <c r="V203" s="23">
        <v>0.622</v>
      </c>
    </row>
    <row r="204" spans="1:22" x14ac:dyDescent="0.35">
      <c r="A204" s="13" t="s">
        <v>326</v>
      </c>
      <c r="B204" s="13" t="s">
        <v>327</v>
      </c>
      <c r="C204" s="13" t="s">
        <v>62</v>
      </c>
      <c r="D204" s="13" t="s">
        <v>773</v>
      </c>
      <c r="E204" s="13" t="s">
        <v>815</v>
      </c>
      <c r="F204" s="13" t="s">
        <v>962</v>
      </c>
      <c r="G204" s="13" t="s">
        <v>62</v>
      </c>
      <c r="H204" s="13" t="s">
        <v>374</v>
      </c>
      <c r="I204" s="13" t="s">
        <v>62</v>
      </c>
      <c r="J204" s="16" t="s">
        <v>652</v>
      </c>
      <c r="K204" s="18"/>
      <c r="L204" s="19"/>
      <c r="M204" s="24">
        <v>1780</v>
      </c>
      <c r="N204" s="23">
        <v>1790</v>
      </c>
      <c r="O204" s="23">
        <v>0.24</v>
      </c>
      <c r="P204" s="23">
        <v>92.15</v>
      </c>
      <c r="Q204" s="23">
        <v>7.85</v>
      </c>
      <c r="R204" s="23">
        <v>2.4E-2</v>
      </c>
      <c r="S204" s="23">
        <v>0</v>
      </c>
      <c r="T204" s="23">
        <v>99.97</v>
      </c>
      <c r="U204" s="23">
        <v>0</v>
      </c>
      <c r="V204" s="23">
        <v>0.72299999999999998</v>
      </c>
    </row>
    <row r="205" spans="1:22" x14ac:dyDescent="0.35">
      <c r="A205" s="13" t="s">
        <v>327</v>
      </c>
      <c r="B205" s="13" t="s">
        <v>328</v>
      </c>
      <c r="C205" s="13" t="s">
        <v>62</v>
      </c>
      <c r="D205" s="13" t="s">
        <v>773</v>
      </c>
      <c r="E205" s="13" t="s">
        <v>815</v>
      </c>
      <c r="F205" s="13" t="s">
        <v>962</v>
      </c>
      <c r="G205" s="13" t="s">
        <v>62</v>
      </c>
      <c r="H205" s="13" t="s">
        <v>374</v>
      </c>
      <c r="I205" s="13" t="s">
        <v>62</v>
      </c>
      <c r="J205" s="16" t="s">
        <v>652</v>
      </c>
      <c r="K205" s="18"/>
      <c r="L205" s="19"/>
      <c r="M205" s="24">
        <v>1790</v>
      </c>
      <c r="N205" s="23">
        <v>1800</v>
      </c>
      <c r="O205" s="23">
        <v>0.3</v>
      </c>
      <c r="P205" s="23">
        <v>92.45</v>
      </c>
      <c r="Q205" s="23">
        <v>7.55</v>
      </c>
      <c r="R205" s="23">
        <v>0.03</v>
      </c>
      <c r="S205" s="23">
        <v>0</v>
      </c>
      <c r="T205" s="23">
        <v>99.97</v>
      </c>
      <c r="U205" s="23">
        <v>0</v>
      </c>
      <c r="V205" s="23">
        <v>0.75700000000000001</v>
      </c>
    </row>
    <row r="206" spans="1:22" x14ac:dyDescent="0.35">
      <c r="A206" s="13" t="s">
        <v>328</v>
      </c>
      <c r="B206" s="13" t="s">
        <v>329</v>
      </c>
      <c r="C206" s="13" t="s">
        <v>62</v>
      </c>
      <c r="D206" s="13" t="s">
        <v>773</v>
      </c>
      <c r="E206" s="13" t="s">
        <v>815</v>
      </c>
      <c r="F206" s="13" t="s">
        <v>962</v>
      </c>
      <c r="G206" s="13" t="s">
        <v>62</v>
      </c>
      <c r="H206" s="13" t="s">
        <v>374</v>
      </c>
      <c r="I206" s="13" t="s">
        <v>62</v>
      </c>
      <c r="J206" s="16" t="s">
        <v>652</v>
      </c>
      <c r="K206" s="18"/>
      <c r="L206" s="19"/>
      <c r="M206" s="24">
        <v>1800</v>
      </c>
      <c r="N206" s="23">
        <v>1810</v>
      </c>
      <c r="O206" s="23">
        <v>0.31</v>
      </c>
      <c r="P206" s="23">
        <v>92.76</v>
      </c>
      <c r="Q206" s="23">
        <v>7.24</v>
      </c>
      <c r="R206" s="23">
        <v>3.1E-2</v>
      </c>
      <c r="S206" s="23">
        <v>0</v>
      </c>
      <c r="T206" s="23">
        <v>99.97</v>
      </c>
      <c r="U206" s="23">
        <v>0</v>
      </c>
      <c r="V206" s="23">
        <v>0.71499999999999997</v>
      </c>
    </row>
    <row r="207" spans="1:22" x14ac:dyDescent="0.35">
      <c r="A207" s="13" t="s">
        <v>329</v>
      </c>
      <c r="B207" s="13" t="s">
        <v>330</v>
      </c>
      <c r="C207" s="13" t="s">
        <v>62</v>
      </c>
      <c r="D207" s="13" t="s">
        <v>773</v>
      </c>
      <c r="E207" s="13" t="s">
        <v>815</v>
      </c>
      <c r="F207" s="13" t="s">
        <v>962</v>
      </c>
      <c r="G207" s="13" t="s">
        <v>62</v>
      </c>
      <c r="H207" s="13" t="s">
        <v>374</v>
      </c>
      <c r="I207" s="13" t="s">
        <v>62</v>
      </c>
      <c r="J207" s="16" t="s">
        <v>652</v>
      </c>
      <c r="K207" s="18"/>
      <c r="L207" s="19"/>
      <c r="M207" s="24">
        <v>1810</v>
      </c>
      <c r="N207" s="23">
        <v>1820</v>
      </c>
      <c r="O207" s="23">
        <v>0.27</v>
      </c>
      <c r="P207" s="23">
        <v>93.03</v>
      </c>
      <c r="Q207" s="23">
        <v>6.97</v>
      </c>
      <c r="R207" s="23">
        <v>2.7E-2</v>
      </c>
      <c r="S207" s="23">
        <v>0</v>
      </c>
      <c r="T207" s="23">
        <v>99.97</v>
      </c>
      <c r="U207" s="23">
        <v>0</v>
      </c>
      <c r="V207" s="23">
        <v>0.72599999999999998</v>
      </c>
    </row>
    <row r="208" spans="1:22" x14ac:dyDescent="0.35">
      <c r="A208" s="13" t="s">
        <v>330</v>
      </c>
      <c r="B208" s="13" t="s">
        <v>331</v>
      </c>
      <c r="C208" s="13" t="s">
        <v>62</v>
      </c>
      <c r="D208" s="13" t="s">
        <v>773</v>
      </c>
      <c r="E208" s="13" t="s">
        <v>815</v>
      </c>
      <c r="F208" s="13" t="s">
        <v>962</v>
      </c>
      <c r="G208" s="13" t="s">
        <v>62</v>
      </c>
      <c r="H208" s="13" t="s">
        <v>374</v>
      </c>
      <c r="I208" s="13" t="s">
        <v>62</v>
      </c>
      <c r="J208" s="16" t="s">
        <v>652</v>
      </c>
      <c r="K208" s="18"/>
      <c r="L208" s="19"/>
      <c r="M208" s="24">
        <v>1820</v>
      </c>
      <c r="N208" s="23">
        <v>1830</v>
      </c>
      <c r="O208" s="23">
        <v>0.22</v>
      </c>
      <c r="P208" s="23">
        <v>93.25</v>
      </c>
      <c r="Q208" s="23">
        <v>6.75</v>
      </c>
      <c r="R208" s="23">
        <v>2.1999999999999999E-2</v>
      </c>
      <c r="S208" s="23">
        <v>0</v>
      </c>
      <c r="T208" s="23">
        <v>99.97</v>
      </c>
      <c r="U208" s="23">
        <v>0</v>
      </c>
      <c r="V208" s="23">
        <v>0.72299999999999998</v>
      </c>
    </row>
    <row r="209" spans="1:22" x14ac:dyDescent="0.35">
      <c r="A209" s="13" t="s">
        <v>331</v>
      </c>
      <c r="B209" s="13" t="s">
        <v>332</v>
      </c>
      <c r="C209" s="13" t="s">
        <v>62</v>
      </c>
      <c r="D209" s="13" t="s">
        <v>773</v>
      </c>
      <c r="E209" s="13" t="s">
        <v>815</v>
      </c>
      <c r="F209" s="13" t="s">
        <v>962</v>
      </c>
      <c r="G209" s="13" t="s">
        <v>62</v>
      </c>
      <c r="H209" s="13" t="s">
        <v>374</v>
      </c>
      <c r="I209" s="13" t="s">
        <v>62</v>
      </c>
      <c r="J209" s="16" t="s">
        <v>652</v>
      </c>
      <c r="K209" s="18"/>
      <c r="L209" s="19"/>
      <c r="M209" s="24">
        <v>1830</v>
      </c>
      <c r="N209" s="23">
        <v>1840</v>
      </c>
      <c r="O209" s="23">
        <v>0.17</v>
      </c>
      <c r="P209" s="23">
        <v>93.42</v>
      </c>
      <c r="Q209" s="23">
        <v>6.58</v>
      </c>
      <c r="R209" s="23">
        <v>1.7000000000000001E-2</v>
      </c>
      <c r="S209" s="23">
        <v>0.01</v>
      </c>
      <c r="T209" s="23">
        <v>99.98</v>
      </c>
      <c r="U209" s="23">
        <v>1E-3</v>
      </c>
      <c r="V209" s="23">
        <v>0.72299999999999998</v>
      </c>
    </row>
    <row r="210" spans="1:22" x14ac:dyDescent="0.35">
      <c r="A210" s="13" t="s">
        <v>332</v>
      </c>
      <c r="B210" s="13" t="s">
        <v>333</v>
      </c>
      <c r="C210" s="13" t="s">
        <v>62</v>
      </c>
      <c r="D210" s="13" t="s">
        <v>773</v>
      </c>
      <c r="E210" s="13" t="s">
        <v>815</v>
      </c>
      <c r="F210" s="13" t="s">
        <v>962</v>
      </c>
      <c r="G210" s="13" t="s">
        <v>62</v>
      </c>
      <c r="H210" s="13" t="s">
        <v>374</v>
      </c>
      <c r="I210" s="13" t="s">
        <v>62</v>
      </c>
      <c r="J210" s="16" t="s">
        <v>652</v>
      </c>
      <c r="K210" s="18"/>
      <c r="L210" s="19"/>
      <c r="M210" s="24">
        <v>1840</v>
      </c>
      <c r="N210" s="23">
        <v>1850</v>
      </c>
      <c r="O210" s="23">
        <v>0.11</v>
      </c>
      <c r="P210" s="23">
        <v>93.53</v>
      </c>
      <c r="Q210" s="23">
        <v>6.47</v>
      </c>
      <c r="R210" s="23">
        <v>1.0999999999999999E-2</v>
      </c>
      <c r="S210" s="23">
        <v>0</v>
      </c>
      <c r="T210" s="23">
        <v>99.98</v>
      </c>
      <c r="U210" s="23">
        <v>0</v>
      </c>
      <c r="V210" s="23">
        <v>0.76900000000000002</v>
      </c>
    </row>
    <row r="211" spans="1:22" x14ac:dyDescent="0.35">
      <c r="A211" s="13" t="s">
        <v>333</v>
      </c>
      <c r="B211" s="13" t="s">
        <v>334</v>
      </c>
      <c r="C211" s="13" t="s">
        <v>62</v>
      </c>
      <c r="D211" s="13" t="s">
        <v>773</v>
      </c>
      <c r="E211" s="13" t="s">
        <v>815</v>
      </c>
      <c r="F211" s="13" t="s">
        <v>962</v>
      </c>
      <c r="G211" s="13" t="s">
        <v>62</v>
      </c>
      <c r="H211" s="13" t="s">
        <v>374</v>
      </c>
      <c r="I211" s="13" t="s">
        <v>62</v>
      </c>
      <c r="J211" s="16" t="s">
        <v>652</v>
      </c>
      <c r="K211" s="18"/>
      <c r="L211" s="19"/>
      <c r="M211" s="24">
        <v>1850</v>
      </c>
      <c r="N211" s="23">
        <v>1860</v>
      </c>
      <c r="O211" s="23">
        <v>0.09</v>
      </c>
      <c r="P211" s="23">
        <v>93.62</v>
      </c>
      <c r="Q211" s="23">
        <v>6.38</v>
      </c>
      <c r="R211" s="23">
        <v>8.9999999999999993E-3</v>
      </c>
      <c r="S211" s="23">
        <v>0</v>
      </c>
      <c r="T211" s="23">
        <v>99.98</v>
      </c>
      <c r="U211" s="23">
        <v>0</v>
      </c>
      <c r="V211" s="23">
        <v>0.68</v>
      </c>
    </row>
    <row r="212" spans="1:22" x14ac:dyDescent="0.35">
      <c r="A212" s="13" t="s">
        <v>334</v>
      </c>
      <c r="B212" s="13" t="s">
        <v>335</v>
      </c>
      <c r="C212" s="13" t="s">
        <v>62</v>
      </c>
      <c r="D212" s="13" t="s">
        <v>773</v>
      </c>
      <c r="E212" s="13" t="s">
        <v>815</v>
      </c>
      <c r="F212" s="13" t="s">
        <v>962</v>
      </c>
      <c r="G212" s="13" t="s">
        <v>62</v>
      </c>
      <c r="H212" s="13" t="s">
        <v>374</v>
      </c>
      <c r="I212" s="13" t="s">
        <v>62</v>
      </c>
      <c r="J212" s="16" t="s">
        <v>652</v>
      </c>
      <c r="K212" s="18"/>
      <c r="L212" s="19"/>
      <c r="M212" s="24">
        <v>1860</v>
      </c>
      <c r="N212" s="23">
        <v>1870</v>
      </c>
      <c r="O212" s="23">
        <v>0.06</v>
      </c>
      <c r="P212" s="23">
        <v>93.68</v>
      </c>
      <c r="Q212" s="23">
        <v>6.32</v>
      </c>
      <c r="R212" s="23">
        <v>6.0000000000000001E-3</v>
      </c>
      <c r="S212" s="23">
        <v>0</v>
      </c>
      <c r="T212" s="23">
        <v>99.98</v>
      </c>
      <c r="U212" s="23">
        <v>0</v>
      </c>
      <c r="V212" s="23">
        <v>0.68</v>
      </c>
    </row>
    <row r="213" spans="1:22" x14ac:dyDescent="0.35">
      <c r="A213" s="13" t="s">
        <v>335</v>
      </c>
      <c r="B213" s="13" t="s">
        <v>336</v>
      </c>
      <c r="C213" s="13" t="s">
        <v>62</v>
      </c>
      <c r="D213" s="13" t="s">
        <v>773</v>
      </c>
      <c r="E213" s="13" t="s">
        <v>815</v>
      </c>
      <c r="F213" s="13" t="s">
        <v>962</v>
      </c>
      <c r="G213" s="13" t="s">
        <v>62</v>
      </c>
      <c r="H213" s="13" t="s">
        <v>374</v>
      </c>
      <c r="I213" s="13" t="s">
        <v>62</v>
      </c>
      <c r="J213" s="16" t="s">
        <v>652</v>
      </c>
      <c r="K213" s="18"/>
      <c r="L213" s="19"/>
      <c r="M213" s="24">
        <v>1870</v>
      </c>
      <c r="N213" s="23">
        <v>1880</v>
      </c>
      <c r="O213" s="23">
        <v>0.05</v>
      </c>
      <c r="P213" s="23">
        <v>93.73</v>
      </c>
      <c r="Q213" s="23">
        <v>6.27</v>
      </c>
      <c r="R213" s="23">
        <v>5.0000000000000001E-3</v>
      </c>
      <c r="S213" s="23">
        <v>0</v>
      </c>
      <c r="T213" s="23">
        <v>99.98</v>
      </c>
      <c r="U213" s="23">
        <v>0</v>
      </c>
      <c r="V213" s="23">
        <v>1</v>
      </c>
    </row>
    <row r="214" spans="1:22" x14ac:dyDescent="0.35">
      <c r="A214" s="13" t="s">
        <v>336</v>
      </c>
      <c r="B214" s="13" t="s">
        <v>337</v>
      </c>
      <c r="C214" s="13" t="s">
        <v>62</v>
      </c>
      <c r="D214" s="13" t="s">
        <v>773</v>
      </c>
      <c r="E214" s="13" t="s">
        <v>815</v>
      </c>
      <c r="F214" s="13" t="s">
        <v>962</v>
      </c>
      <c r="G214" s="13" t="s">
        <v>62</v>
      </c>
      <c r="H214" s="13" t="s">
        <v>374</v>
      </c>
      <c r="I214" s="13" t="s">
        <v>62</v>
      </c>
      <c r="J214" s="16" t="s">
        <v>652</v>
      </c>
      <c r="K214" s="18"/>
      <c r="L214" s="19"/>
      <c r="M214" s="24">
        <v>1880</v>
      </c>
      <c r="N214" s="23">
        <v>1890</v>
      </c>
      <c r="O214" s="23">
        <v>7.0000000000000007E-2</v>
      </c>
      <c r="P214" s="23">
        <v>93.8</v>
      </c>
      <c r="Q214" s="23">
        <v>6.2</v>
      </c>
      <c r="R214" s="23">
        <v>7.0000000000000001E-3</v>
      </c>
      <c r="S214" s="23">
        <v>0</v>
      </c>
      <c r="T214" s="23">
        <v>99.98</v>
      </c>
      <c r="U214" s="23">
        <v>0</v>
      </c>
      <c r="V214" s="23">
        <v>0.71099999999999997</v>
      </c>
    </row>
    <row r="215" spans="1:22" x14ac:dyDescent="0.35">
      <c r="A215" s="13" t="s">
        <v>337</v>
      </c>
      <c r="B215" s="13" t="s">
        <v>338</v>
      </c>
      <c r="C215" s="13" t="s">
        <v>62</v>
      </c>
      <c r="D215" s="13" t="s">
        <v>773</v>
      </c>
      <c r="E215" s="13" t="s">
        <v>815</v>
      </c>
      <c r="F215" s="13" t="s">
        <v>962</v>
      </c>
      <c r="G215" s="13" t="s">
        <v>62</v>
      </c>
      <c r="H215" s="13" t="s">
        <v>374</v>
      </c>
      <c r="I215" s="13" t="s">
        <v>62</v>
      </c>
      <c r="J215" s="16" t="s">
        <v>652</v>
      </c>
      <c r="K215" s="18"/>
      <c r="L215" s="19"/>
      <c r="M215" s="24">
        <v>1890</v>
      </c>
      <c r="N215" s="23">
        <v>1900</v>
      </c>
      <c r="O215" s="23">
        <v>0.08</v>
      </c>
      <c r="P215" s="23">
        <v>93.88</v>
      </c>
      <c r="Q215" s="23">
        <v>6.12</v>
      </c>
      <c r="R215" s="23">
        <v>8.0000000000000002E-3</v>
      </c>
      <c r="S215" s="23">
        <v>0</v>
      </c>
      <c r="T215" s="23">
        <v>99.98</v>
      </c>
      <c r="U215" s="23">
        <v>0</v>
      </c>
      <c r="V215" s="23">
        <v>0.70799999999999996</v>
      </c>
    </row>
    <row r="216" spans="1:22" x14ac:dyDescent="0.35">
      <c r="A216" s="13" t="s">
        <v>338</v>
      </c>
      <c r="B216" s="13" t="s">
        <v>339</v>
      </c>
      <c r="C216" s="13" t="s">
        <v>62</v>
      </c>
      <c r="D216" s="13" t="s">
        <v>773</v>
      </c>
      <c r="E216" s="13" t="s">
        <v>815</v>
      </c>
      <c r="F216" s="13" t="s">
        <v>962</v>
      </c>
      <c r="G216" s="13" t="s">
        <v>62</v>
      </c>
      <c r="H216" s="13" t="s">
        <v>374</v>
      </c>
      <c r="I216" s="13" t="s">
        <v>62</v>
      </c>
      <c r="J216" s="16" t="s">
        <v>652</v>
      </c>
      <c r="K216" s="18"/>
      <c r="L216" s="19"/>
      <c r="M216" s="24">
        <v>1900</v>
      </c>
      <c r="N216" s="23">
        <v>1910</v>
      </c>
      <c r="O216" s="23">
        <v>0.06</v>
      </c>
      <c r="P216" s="23">
        <v>93.94</v>
      </c>
      <c r="Q216" s="23">
        <v>6.06</v>
      </c>
      <c r="R216" s="23">
        <v>6.0000000000000001E-3</v>
      </c>
      <c r="S216" s="23">
        <v>0</v>
      </c>
      <c r="T216" s="23">
        <v>99.98</v>
      </c>
      <c r="U216" s="23">
        <v>0</v>
      </c>
      <c r="V216" s="23">
        <v>0.70399999999999996</v>
      </c>
    </row>
    <row r="217" spans="1:22" x14ac:dyDescent="0.35">
      <c r="A217" s="13" t="s">
        <v>339</v>
      </c>
      <c r="B217" s="13" t="s">
        <v>340</v>
      </c>
      <c r="C217" s="13" t="s">
        <v>62</v>
      </c>
      <c r="D217" s="13" t="s">
        <v>773</v>
      </c>
      <c r="E217" s="13" t="s">
        <v>815</v>
      </c>
      <c r="F217" s="13" t="s">
        <v>962</v>
      </c>
      <c r="G217" s="13" t="s">
        <v>62</v>
      </c>
      <c r="H217" s="13" t="s">
        <v>374</v>
      </c>
      <c r="I217" s="13" t="s">
        <v>62</v>
      </c>
      <c r="J217" s="16" t="s">
        <v>652</v>
      </c>
      <c r="K217" s="18"/>
      <c r="L217" s="19"/>
      <c r="M217" s="24">
        <v>1910</v>
      </c>
      <c r="N217" s="23">
        <v>1920</v>
      </c>
      <c r="O217" s="23">
        <v>0.05</v>
      </c>
      <c r="P217" s="23">
        <v>93.99</v>
      </c>
      <c r="Q217" s="23">
        <v>6.01</v>
      </c>
      <c r="R217" s="23">
        <v>5.0000000000000001E-3</v>
      </c>
      <c r="S217" s="23">
        <v>0</v>
      </c>
      <c r="T217" s="23">
        <v>99.98</v>
      </c>
      <c r="U217" s="23">
        <v>0</v>
      </c>
      <c r="V217" s="23">
        <v>1</v>
      </c>
    </row>
    <row r="218" spans="1:22" x14ac:dyDescent="0.35">
      <c r="A218" s="13" t="s">
        <v>340</v>
      </c>
      <c r="B218" s="13" t="s">
        <v>341</v>
      </c>
      <c r="C218" s="13" t="s">
        <v>62</v>
      </c>
      <c r="D218" s="13" t="s">
        <v>773</v>
      </c>
      <c r="E218" s="13" t="s">
        <v>815</v>
      </c>
      <c r="F218" s="13" t="s">
        <v>962</v>
      </c>
      <c r="G218" s="13" t="s">
        <v>62</v>
      </c>
      <c r="H218" s="13" t="s">
        <v>374</v>
      </c>
      <c r="I218" s="13" t="s">
        <v>62</v>
      </c>
      <c r="J218" s="16" t="s">
        <v>652</v>
      </c>
      <c r="K218" s="18"/>
      <c r="L218" s="19"/>
      <c r="M218" s="24">
        <v>1920</v>
      </c>
      <c r="N218" s="23">
        <v>1930</v>
      </c>
      <c r="O218" s="23">
        <v>0.05</v>
      </c>
      <c r="P218" s="23">
        <v>94.04</v>
      </c>
      <c r="Q218" s="23">
        <v>5.96</v>
      </c>
      <c r="R218" s="23">
        <v>5.0000000000000001E-3</v>
      </c>
      <c r="S218" s="23">
        <v>0</v>
      </c>
      <c r="T218" s="23">
        <v>99.98</v>
      </c>
      <c r="U218" s="23">
        <v>0</v>
      </c>
      <c r="V218" s="23">
        <v>1</v>
      </c>
    </row>
    <row r="219" spans="1:22" x14ac:dyDescent="0.35">
      <c r="A219" s="13" t="s">
        <v>341</v>
      </c>
      <c r="B219" s="13" t="s">
        <v>342</v>
      </c>
      <c r="C219" s="13" t="s">
        <v>62</v>
      </c>
      <c r="D219" s="13" t="s">
        <v>773</v>
      </c>
      <c r="E219" s="13" t="s">
        <v>815</v>
      </c>
      <c r="F219" s="13" t="s">
        <v>962</v>
      </c>
      <c r="G219" s="13" t="s">
        <v>62</v>
      </c>
      <c r="H219" s="13" t="s">
        <v>374</v>
      </c>
      <c r="I219" s="13" t="s">
        <v>62</v>
      </c>
      <c r="J219" s="16" t="s">
        <v>652</v>
      </c>
      <c r="K219" s="18"/>
      <c r="L219" s="19"/>
      <c r="M219" s="24">
        <v>1930</v>
      </c>
      <c r="N219" s="23">
        <v>1940</v>
      </c>
      <c r="O219" s="23">
        <v>0.1</v>
      </c>
      <c r="P219" s="23">
        <v>94.14</v>
      </c>
      <c r="Q219" s="23">
        <v>5.86</v>
      </c>
      <c r="R219" s="23">
        <v>0.01</v>
      </c>
      <c r="S219" s="23">
        <v>0</v>
      </c>
      <c r="T219" s="23">
        <v>99.98</v>
      </c>
      <c r="U219" s="23">
        <v>0</v>
      </c>
      <c r="V219" s="23">
        <v>0.76900000000000002</v>
      </c>
    </row>
    <row r="220" spans="1:22" x14ac:dyDescent="0.35">
      <c r="A220" s="13" t="s">
        <v>342</v>
      </c>
      <c r="B220" s="13" t="s">
        <v>343</v>
      </c>
      <c r="C220" s="13" t="s">
        <v>62</v>
      </c>
      <c r="D220" s="13" t="s">
        <v>773</v>
      </c>
      <c r="E220" s="13" t="s">
        <v>815</v>
      </c>
      <c r="F220" s="13" t="s">
        <v>962</v>
      </c>
      <c r="G220" s="13" t="s">
        <v>62</v>
      </c>
      <c r="H220" s="13" t="s">
        <v>374</v>
      </c>
      <c r="I220" s="13" t="s">
        <v>62</v>
      </c>
      <c r="J220" s="16" t="s">
        <v>652</v>
      </c>
      <c r="K220" s="18"/>
      <c r="L220" s="19"/>
      <c r="M220" s="24">
        <v>1940</v>
      </c>
      <c r="N220" s="23">
        <v>1950</v>
      </c>
      <c r="O220" s="23">
        <v>0.16</v>
      </c>
      <c r="P220" s="23">
        <v>94.3</v>
      </c>
      <c r="Q220" s="23">
        <v>5.7</v>
      </c>
      <c r="R220" s="23">
        <v>1.6E-2</v>
      </c>
      <c r="S220" s="23">
        <v>0</v>
      </c>
      <c r="T220" s="23">
        <v>99.98</v>
      </c>
      <c r="U220" s="23">
        <v>0</v>
      </c>
      <c r="V220" s="23">
        <v>0.74</v>
      </c>
    </row>
    <row r="221" spans="1:22" x14ac:dyDescent="0.35">
      <c r="A221" s="13" t="s">
        <v>343</v>
      </c>
      <c r="B221" s="13" t="s">
        <v>344</v>
      </c>
      <c r="C221" s="13" t="s">
        <v>62</v>
      </c>
      <c r="D221" s="13" t="s">
        <v>773</v>
      </c>
      <c r="E221" s="13" t="s">
        <v>815</v>
      </c>
      <c r="F221" s="13" t="s">
        <v>962</v>
      </c>
      <c r="G221" s="13" t="s">
        <v>62</v>
      </c>
      <c r="H221" s="13" t="s">
        <v>374</v>
      </c>
      <c r="I221" s="13" t="s">
        <v>62</v>
      </c>
      <c r="J221" s="16" t="s">
        <v>652</v>
      </c>
      <c r="K221" s="18"/>
      <c r="L221" s="19"/>
      <c r="M221" s="24">
        <v>1950</v>
      </c>
      <c r="N221" s="23">
        <v>1960</v>
      </c>
      <c r="O221" s="23">
        <v>0.19</v>
      </c>
      <c r="P221" s="23">
        <v>94.49</v>
      </c>
      <c r="Q221" s="23">
        <v>5.51</v>
      </c>
      <c r="R221" s="23">
        <v>1.9E-2</v>
      </c>
      <c r="S221" s="23">
        <v>0</v>
      </c>
      <c r="T221" s="23">
        <v>99.98</v>
      </c>
      <c r="U221" s="23">
        <v>0</v>
      </c>
      <c r="V221" s="23">
        <v>0.63400000000000001</v>
      </c>
    </row>
    <row r="222" spans="1:22" x14ac:dyDescent="0.35">
      <c r="A222" s="13" t="s">
        <v>344</v>
      </c>
      <c r="B222" s="13" t="s">
        <v>345</v>
      </c>
      <c r="C222" s="13" t="s">
        <v>62</v>
      </c>
      <c r="D222" s="13" t="s">
        <v>773</v>
      </c>
      <c r="E222" s="13" t="s">
        <v>815</v>
      </c>
      <c r="F222" s="13" t="s">
        <v>962</v>
      </c>
      <c r="G222" s="13" t="s">
        <v>62</v>
      </c>
      <c r="H222" s="13" t="s">
        <v>374</v>
      </c>
      <c r="I222" s="13" t="s">
        <v>62</v>
      </c>
      <c r="J222" s="16" t="s">
        <v>652</v>
      </c>
      <c r="K222" s="18"/>
      <c r="L222" s="19"/>
      <c r="M222" s="24">
        <v>1960</v>
      </c>
      <c r="N222" s="23">
        <v>1970</v>
      </c>
      <c r="O222" s="23">
        <v>0.19</v>
      </c>
      <c r="P222" s="23">
        <v>94.68</v>
      </c>
      <c r="Q222" s="23">
        <v>5.32</v>
      </c>
      <c r="R222" s="23">
        <v>1.9E-2</v>
      </c>
      <c r="S222" s="23">
        <v>0</v>
      </c>
      <c r="T222" s="23">
        <v>99.98</v>
      </c>
      <c r="U222" s="23">
        <v>0</v>
      </c>
      <c r="V222" s="23">
        <v>0.624</v>
      </c>
    </row>
    <row r="223" spans="1:22" x14ac:dyDescent="0.35">
      <c r="A223" s="13" t="s">
        <v>345</v>
      </c>
      <c r="B223" s="13" t="s">
        <v>346</v>
      </c>
      <c r="C223" s="13" t="s">
        <v>62</v>
      </c>
      <c r="D223" s="13" t="s">
        <v>773</v>
      </c>
      <c r="E223" s="13" t="s">
        <v>815</v>
      </c>
      <c r="F223" s="13" t="s">
        <v>962</v>
      </c>
      <c r="G223" s="13" t="s">
        <v>62</v>
      </c>
      <c r="H223" s="13" t="s">
        <v>374</v>
      </c>
      <c r="I223" s="13" t="s">
        <v>62</v>
      </c>
      <c r="J223" s="16" t="s">
        <v>652</v>
      </c>
      <c r="K223" s="18"/>
      <c r="L223" s="19"/>
      <c r="M223" s="24">
        <v>1970</v>
      </c>
      <c r="N223" s="23">
        <v>1980</v>
      </c>
      <c r="O223" s="23">
        <v>0.14000000000000001</v>
      </c>
      <c r="P223" s="23">
        <v>94.82</v>
      </c>
      <c r="Q223" s="23">
        <v>5.18</v>
      </c>
      <c r="R223" s="23">
        <v>1.4E-2</v>
      </c>
      <c r="S223" s="23">
        <v>0</v>
      </c>
      <c r="T223" s="23">
        <v>99.98</v>
      </c>
      <c r="U223" s="23">
        <v>0</v>
      </c>
      <c r="V223" s="23">
        <v>0.497</v>
      </c>
    </row>
    <row r="224" spans="1:22" x14ac:dyDescent="0.35">
      <c r="A224" s="13" t="s">
        <v>346</v>
      </c>
      <c r="B224" s="13" t="s">
        <v>347</v>
      </c>
      <c r="C224" s="13" t="s">
        <v>62</v>
      </c>
      <c r="D224" s="13" t="s">
        <v>773</v>
      </c>
      <c r="E224" s="13" t="s">
        <v>815</v>
      </c>
      <c r="F224" s="13" t="s">
        <v>962</v>
      </c>
      <c r="G224" s="13" t="s">
        <v>62</v>
      </c>
      <c r="H224" s="13" t="s">
        <v>374</v>
      </c>
      <c r="I224" s="13" t="s">
        <v>62</v>
      </c>
      <c r="J224" s="16" t="s">
        <v>652</v>
      </c>
      <c r="K224" s="18"/>
      <c r="L224" s="19"/>
      <c r="M224" s="24">
        <v>1980</v>
      </c>
      <c r="N224" s="23">
        <v>1990</v>
      </c>
      <c r="O224" s="23">
        <v>0.1</v>
      </c>
      <c r="P224" s="23">
        <v>94.92</v>
      </c>
      <c r="Q224" s="23">
        <v>5.08</v>
      </c>
      <c r="R224" s="23">
        <v>0.01</v>
      </c>
      <c r="S224" s="23">
        <v>0</v>
      </c>
      <c r="T224" s="23">
        <v>99.98</v>
      </c>
      <c r="U224" s="23">
        <v>0</v>
      </c>
      <c r="V224" s="23">
        <v>0.55100000000000005</v>
      </c>
    </row>
    <row r="225" spans="1:22" x14ac:dyDescent="0.35">
      <c r="A225" s="13" t="s">
        <v>347</v>
      </c>
      <c r="B225" s="13" t="s">
        <v>348</v>
      </c>
      <c r="C225" s="13" t="s">
        <v>62</v>
      </c>
      <c r="D225" s="13" t="s">
        <v>773</v>
      </c>
      <c r="E225" s="13" t="s">
        <v>815</v>
      </c>
      <c r="F225" s="13" t="s">
        <v>962</v>
      </c>
      <c r="G225" s="13" t="s">
        <v>62</v>
      </c>
      <c r="H225" s="13" t="s">
        <v>374</v>
      </c>
      <c r="I225" s="13" t="s">
        <v>62</v>
      </c>
      <c r="J225" s="16" t="s">
        <v>652</v>
      </c>
      <c r="K225" s="18"/>
      <c r="L225" s="19"/>
      <c r="M225" s="24">
        <v>1990</v>
      </c>
      <c r="N225" s="23">
        <v>2000</v>
      </c>
      <c r="O225" s="23">
        <v>0.05</v>
      </c>
      <c r="P225" s="23">
        <v>94.97</v>
      </c>
      <c r="Q225" s="23">
        <v>5.03</v>
      </c>
      <c r="R225" s="23">
        <v>5.0000000000000001E-3</v>
      </c>
      <c r="S225" s="23">
        <v>0</v>
      </c>
      <c r="T225" s="23">
        <v>99.98</v>
      </c>
      <c r="U225" s="23">
        <v>0</v>
      </c>
      <c r="V225" s="23">
        <v>0.55100000000000005</v>
      </c>
    </row>
    <row r="226" spans="1:22" x14ac:dyDescent="0.35">
      <c r="A226" s="13" t="s">
        <v>348</v>
      </c>
      <c r="B226" s="13" t="s">
        <v>349</v>
      </c>
      <c r="C226" s="13" t="s">
        <v>62</v>
      </c>
      <c r="D226" s="13" t="s">
        <v>773</v>
      </c>
      <c r="E226" s="13" t="s">
        <v>815</v>
      </c>
      <c r="F226" s="13" t="s">
        <v>962</v>
      </c>
      <c r="G226" s="13" t="s">
        <v>62</v>
      </c>
      <c r="H226" s="13" t="s">
        <v>374</v>
      </c>
      <c r="I226" s="13" t="s">
        <v>62</v>
      </c>
      <c r="J226" s="16" t="s">
        <v>652</v>
      </c>
      <c r="K226" s="18"/>
      <c r="L226" s="19"/>
      <c r="M226" s="24">
        <v>2000</v>
      </c>
      <c r="N226" s="23">
        <v>2010</v>
      </c>
      <c r="O226" s="23">
        <v>0.02</v>
      </c>
      <c r="P226" s="23">
        <v>94.99</v>
      </c>
      <c r="Q226" s="23">
        <v>5.01</v>
      </c>
      <c r="R226" s="23">
        <v>2E-3</v>
      </c>
      <c r="S226" s="23">
        <v>0</v>
      </c>
      <c r="T226" s="23">
        <v>99.98</v>
      </c>
      <c r="U226" s="23">
        <v>0</v>
      </c>
      <c r="V226" s="23">
        <v>1</v>
      </c>
    </row>
    <row r="227" spans="1:22" x14ac:dyDescent="0.35">
      <c r="A227" s="13" t="s">
        <v>349</v>
      </c>
      <c r="B227" s="13" t="s">
        <v>350</v>
      </c>
      <c r="C227" s="13" t="s">
        <v>62</v>
      </c>
      <c r="D227" s="13" t="s">
        <v>773</v>
      </c>
      <c r="E227" s="13" t="s">
        <v>815</v>
      </c>
      <c r="F227" s="13" t="s">
        <v>962</v>
      </c>
      <c r="G227" s="13" t="s">
        <v>62</v>
      </c>
      <c r="H227" s="13" t="s">
        <v>374</v>
      </c>
      <c r="I227" s="13" t="s">
        <v>62</v>
      </c>
      <c r="J227" s="16" t="s">
        <v>652</v>
      </c>
      <c r="K227" s="18"/>
      <c r="L227" s="19"/>
      <c r="M227" s="24">
        <v>2010</v>
      </c>
      <c r="N227" s="23">
        <v>2020</v>
      </c>
      <c r="O227" s="23">
        <v>0.03</v>
      </c>
      <c r="P227" s="23">
        <v>95.02</v>
      </c>
      <c r="Q227" s="23">
        <v>4.9800000000000004</v>
      </c>
      <c r="R227" s="23">
        <v>3.0000000000000001E-3</v>
      </c>
      <c r="S227" s="23">
        <v>0</v>
      </c>
      <c r="T227" s="23">
        <v>99.98</v>
      </c>
      <c r="U227" s="23">
        <v>0</v>
      </c>
      <c r="V227" s="23">
        <v>1</v>
      </c>
    </row>
    <row r="228" spans="1:22" x14ac:dyDescent="0.35">
      <c r="A228" s="13" t="s">
        <v>350</v>
      </c>
      <c r="B228" s="13" t="s">
        <v>351</v>
      </c>
      <c r="C228" s="13" t="s">
        <v>62</v>
      </c>
      <c r="D228" s="13" t="s">
        <v>773</v>
      </c>
      <c r="E228" s="13" t="s">
        <v>815</v>
      </c>
      <c r="F228" s="13" t="s">
        <v>962</v>
      </c>
      <c r="G228" s="13" t="s">
        <v>62</v>
      </c>
      <c r="H228" s="13" t="s">
        <v>374</v>
      </c>
      <c r="I228" s="13" t="s">
        <v>62</v>
      </c>
      <c r="J228" s="16" t="s">
        <v>652</v>
      </c>
      <c r="K228" s="18"/>
      <c r="L228" s="19"/>
      <c r="M228" s="24">
        <v>2020</v>
      </c>
      <c r="N228" s="23">
        <v>2030</v>
      </c>
      <c r="O228" s="23">
        <v>0.03</v>
      </c>
      <c r="P228" s="23">
        <v>95.05</v>
      </c>
      <c r="Q228" s="23">
        <v>4.95</v>
      </c>
      <c r="R228" s="23">
        <v>3.0000000000000001E-3</v>
      </c>
      <c r="S228" s="23">
        <v>0</v>
      </c>
      <c r="T228" s="23">
        <v>99.98</v>
      </c>
      <c r="U228" s="23">
        <v>0</v>
      </c>
      <c r="V228" s="23">
        <v>0.59699999999999998</v>
      </c>
    </row>
    <row r="229" spans="1:22" x14ac:dyDescent="0.35">
      <c r="A229" s="13" t="s">
        <v>351</v>
      </c>
      <c r="B229" s="13" t="s">
        <v>352</v>
      </c>
      <c r="C229" s="13" t="s">
        <v>62</v>
      </c>
      <c r="D229" s="13" t="s">
        <v>773</v>
      </c>
      <c r="E229" s="13" t="s">
        <v>815</v>
      </c>
      <c r="F229" s="13" t="s">
        <v>962</v>
      </c>
      <c r="G229" s="13" t="s">
        <v>62</v>
      </c>
      <c r="H229" s="13" t="s">
        <v>374</v>
      </c>
      <c r="I229" s="13" t="s">
        <v>62</v>
      </c>
      <c r="J229" s="16" t="s">
        <v>652</v>
      </c>
      <c r="K229" s="18"/>
      <c r="L229" s="19"/>
      <c r="M229" s="24">
        <v>2030</v>
      </c>
      <c r="N229" s="23">
        <v>2040</v>
      </c>
      <c r="O229" s="23">
        <v>0.06</v>
      </c>
      <c r="P229" s="23">
        <v>95.11</v>
      </c>
      <c r="Q229" s="23">
        <v>4.8899999999999997</v>
      </c>
      <c r="R229" s="23">
        <v>6.0000000000000001E-3</v>
      </c>
      <c r="S229" s="23">
        <v>0</v>
      </c>
      <c r="T229" s="23">
        <v>99.98</v>
      </c>
      <c r="U229" s="23">
        <v>0</v>
      </c>
      <c r="V229" s="23">
        <v>0.57199999999999995</v>
      </c>
    </row>
    <row r="230" spans="1:22" x14ac:dyDescent="0.35">
      <c r="A230" s="13" t="s">
        <v>352</v>
      </c>
      <c r="B230" s="13" t="s">
        <v>353</v>
      </c>
      <c r="C230" s="13" t="s">
        <v>62</v>
      </c>
      <c r="D230" s="13" t="s">
        <v>773</v>
      </c>
      <c r="E230" s="13" t="s">
        <v>815</v>
      </c>
      <c r="F230" s="13" t="s">
        <v>962</v>
      </c>
      <c r="G230" s="13" t="s">
        <v>62</v>
      </c>
      <c r="H230" s="13" t="s">
        <v>374</v>
      </c>
      <c r="I230" s="13" t="s">
        <v>62</v>
      </c>
      <c r="J230" s="16" t="s">
        <v>652</v>
      </c>
      <c r="K230" s="18"/>
      <c r="L230" s="19"/>
      <c r="M230" s="24">
        <v>2040</v>
      </c>
      <c r="N230" s="23">
        <v>2050</v>
      </c>
      <c r="O230" s="23">
        <v>0.05</v>
      </c>
      <c r="P230" s="23">
        <v>95.16</v>
      </c>
      <c r="Q230" s="23">
        <v>4.84</v>
      </c>
      <c r="R230" s="23">
        <v>5.0000000000000001E-3</v>
      </c>
      <c r="S230" s="23">
        <v>0</v>
      </c>
      <c r="T230" s="23">
        <v>99.98</v>
      </c>
      <c r="U230" s="23">
        <v>0</v>
      </c>
      <c r="V230" s="23">
        <v>0.54400000000000004</v>
      </c>
    </row>
    <row r="231" spans="1:22" x14ac:dyDescent="0.35">
      <c r="A231" s="13" t="s">
        <v>353</v>
      </c>
      <c r="B231" s="13" t="s">
        <v>354</v>
      </c>
      <c r="C231" s="13" t="s">
        <v>62</v>
      </c>
      <c r="D231" s="13" t="s">
        <v>773</v>
      </c>
      <c r="E231" s="13" t="s">
        <v>815</v>
      </c>
      <c r="F231" s="13" t="s">
        <v>962</v>
      </c>
      <c r="G231" s="13" t="s">
        <v>62</v>
      </c>
      <c r="H231" s="13" t="s">
        <v>374</v>
      </c>
      <c r="I231" s="13" t="s">
        <v>62</v>
      </c>
      <c r="J231" s="16" t="s">
        <v>652</v>
      </c>
      <c r="K231" s="18"/>
      <c r="L231" s="19"/>
      <c r="M231" s="24">
        <v>2050</v>
      </c>
      <c r="N231" s="23">
        <v>2060</v>
      </c>
      <c r="O231" s="23">
        <v>0.06</v>
      </c>
      <c r="P231" s="23">
        <v>95.22</v>
      </c>
      <c r="Q231" s="23">
        <v>4.78</v>
      </c>
      <c r="R231" s="23">
        <v>6.0000000000000001E-3</v>
      </c>
      <c r="S231" s="23">
        <v>0</v>
      </c>
      <c r="T231" s="23">
        <v>99.98</v>
      </c>
      <c r="U231" s="23">
        <v>0</v>
      </c>
      <c r="V231" s="23">
        <v>0.54500000000000004</v>
      </c>
    </row>
    <row r="232" spans="1:22" x14ac:dyDescent="0.35">
      <c r="A232" s="13" t="s">
        <v>354</v>
      </c>
      <c r="B232" s="13" t="s">
        <v>355</v>
      </c>
      <c r="C232" s="13" t="s">
        <v>62</v>
      </c>
      <c r="D232" s="13" t="s">
        <v>773</v>
      </c>
      <c r="E232" s="13" t="s">
        <v>815</v>
      </c>
      <c r="F232" s="13" t="s">
        <v>962</v>
      </c>
      <c r="G232" s="13" t="s">
        <v>62</v>
      </c>
      <c r="H232" s="13" t="s">
        <v>374</v>
      </c>
      <c r="I232" s="13" t="s">
        <v>62</v>
      </c>
      <c r="J232" s="16" t="s">
        <v>652</v>
      </c>
      <c r="K232" s="18"/>
      <c r="L232" s="19"/>
      <c r="M232" s="24">
        <v>2060</v>
      </c>
      <c r="N232" s="23">
        <v>2070</v>
      </c>
      <c r="O232" s="23">
        <v>0.09</v>
      </c>
      <c r="P232" s="23">
        <v>95.31</v>
      </c>
      <c r="Q232" s="23">
        <v>4.6900000000000004</v>
      </c>
      <c r="R232" s="23">
        <v>8.9999999999999993E-3</v>
      </c>
      <c r="S232" s="23">
        <v>0</v>
      </c>
      <c r="T232" s="23">
        <v>99.98</v>
      </c>
      <c r="U232" s="23">
        <v>0</v>
      </c>
      <c r="V232" s="23">
        <v>1</v>
      </c>
    </row>
    <row r="233" spans="1:22" x14ac:dyDescent="0.35">
      <c r="A233" s="13" t="s">
        <v>355</v>
      </c>
      <c r="B233" s="13" t="s">
        <v>356</v>
      </c>
      <c r="C233" s="13" t="s">
        <v>62</v>
      </c>
      <c r="D233" s="13" t="s">
        <v>773</v>
      </c>
      <c r="E233" s="13" t="s">
        <v>815</v>
      </c>
      <c r="F233" s="13" t="s">
        <v>962</v>
      </c>
      <c r="G233" s="13" t="s">
        <v>62</v>
      </c>
      <c r="H233" s="13" t="s">
        <v>374</v>
      </c>
      <c r="I233" s="13" t="s">
        <v>62</v>
      </c>
      <c r="J233" s="16" t="s">
        <v>652</v>
      </c>
      <c r="K233" s="18"/>
      <c r="L233" s="19"/>
      <c r="M233" s="24">
        <v>2070</v>
      </c>
      <c r="N233" s="23">
        <v>2080</v>
      </c>
      <c r="O233" s="23">
        <v>0.11</v>
      </c>
      <c r="P233" s="23">
        <v>95.42</v>
      </c>
      <c r="Q233" s="23">
        <v>4.58</v>
      </c>
      <c r="R233" s="23">
        <v>1.0999999999999999E-2</v>
      </c>
      <c r="S233" s="23">
        <v>0</v>
      </c>
      <c r="T233" s="23">
        <v>99.98</v>
      </c>
      <c r="U233" s="23">
        <v>0</v>
      </c>
      <c r="V233" s="23">
        <v>0.49299999999999999</v>
      </c>
    </row>
    <row r="234" spans="1:22" x14ac:dyDescent="0.35">
      <c r="A234" s="13" t="s">
        <v>356</v>
      </c>
      <c r="B234" s="13" t="s">
        <v>357</v>
      </c>
      <c r="C234" s="13" t="s">
        <v>62</v>
      </c>
      <c r="D234" s="13" t="s">
        <v>773</v>
      </c>
      <c r="E234" s="13" t="s">
        <v>815</v>
      </c>
      <c r="F234" s="13" t="s">
        <v>962</v>
      </c>
      <c r="G234" s="13" t="s">
        <v>62</v>
      </c>
      <c r="H234" s="13" t="s">
        <v>374</v>
      </c>
      <c r="I234" s="13" t="s">
        <v>62</v>
      </c>
      <c r="J234" s="16" t="s">
        <v>652</v>
      </c>
      <c r="K234" s="18"/>
      <c r="L234" s="19"/>
      <c r="M234" s="24">
        <v>2080</v>
      </c>
      <c r="N234" s="23">
        <v>2090</v>
      </c>
      <c r="O234" s="23">
        <v>0.19</v>
      </c>
      <c r="P234" s="23">
        <v>95.61</v>
      </c>
      <c r="Q234" s="23">
        <v>4.3899999999999997</v>
      </c>
      <c r="R234" s="23">
        <v>1.9E-2</v>
      </c>
      <c r="S234" s="23">
        <v>0.01</v>
      </c>
      <c r="T234" s="23">
        <v>99.99</v>
      </c>
      <c r="U234" s="23">
        <v>1E-3</v>
      </c>
      <c r="V234" s="23">
        <v>0.53100000000000003</v>
      </c>
    </row>
    <row r="235" spans="1:22" x14ac:dyDescent="0.35">
      <c r="A235" s="13" t="s">
        <v>357</v>
      </c>
      <c r="B235" s="13" t="s">
        <v>358</v>
      </c>
      <c r="C235" s="13" t="s">
        <v>62</v>
      </c>
      <c r="D235" s="13" t="s">
        <v>773</v>
      </c>
      <c r="E235" s="13" t="s">
        <v>815</v>
      </c>
      <c r="F235" s="13" t="s">
        <v>962</v>
      </c>
      <c r="G235" s="13" t="s">
        <v>62</v>
      </c>
      <c r="H235" s="13" t="s">
        <v>374</v>
      </c>
      <c r="I235" s="13" t="s">
        <v>62</v>
      </c>
      <c r="J235" s="16" t="s">
        <v>652</v>
      </c>
      <c r="K235" s="18"/>
      <c r="L235" s="19"/>
      <c r="M235" s="24">
        <v>2090</v>
      </c>
      <c r="N235" s="23">
        <v>2100</v>
      </c>
      <c r="O235" s="23">
        <v>0.25</v>
      </c>
      <c r="P235" s="23">
        <v>95.86</v>
      </c>
      <c r="Q235" s="23">
        <v>4.1399999999999997</v>
      </c>
      <c r="R235" s="23">
        <v>2.5000000000000001E-2</v>
      </c>
      <c r="S235" s="23">
        <v>0</v>
      </c>
      <c r="T235" s="23">
        <v>99.99</v>
      </c>
      <c r="U235" s="23">
        <v>0</v>
      </c>
      <c r="V235" s="23">
        <v>0.61399999999999999</v>
      </c>
    </row>
    <row r="236" spans="1:22" x14ac:dyDescent="0.35">
      <c r="A236" s="13" t="s">
        <v>358</v>
      </c>
      <c r="B236" s="13" t="s">
        <v>363</v>
      </c>
      <c r="C236" s="13" t="s">
        <v>62</v>
      </c>
      <c r="D236" s="13" t="s">
        <v>773</v>
      </c>
      <c r="E236" s="13" t="s">
        <v>815</v>
      </c>
      <c r="F236" s="13" t="s">
        <v>962</v>
      </c>
      <c r="G236" s="13" t="s">
        <v>62</v>
      </c>
      <c r="H236" s="13" t="s">
        <v>374</v>
      </c>
      <c r="I236" s="13" t="s">
        <v>62</v>
      </c>
      <c r="J236" s="16" t="s">
        <v>652</v>
      </c>
      <c r="K236" s="18"/>
      <c r="L236" s="19"/>
      <c r="M236" s="24">
        <v>2100</v>
      </c>
      <c r="N236" s="23">
        <v>2110</v>
      </c>
      <c r="O236" s="23">
        <v>0.28000000000000003</v>
      </c>
      <c r="P236" s="23">
        <v>96.14</v>
      </c>
      <c r="Q236" s="23">
        <v>3.86</v>
      </c>
      <c r="R236" s="23">
        <v>2.8000000000000001E-2</v>
      </c>
      <c r="S236" s="23">
        <v>0</v>
      </c>
      <c r="T236" s="23">
        <v>99.99</v>
      </c>
      <c r="U236" s="23">
        <v>0</v>
      </c>
      <c r="V236" s="23">
        <v>0.53400000000000003</v>
      </c>
    </row>
    <row r="237" spans="1:22" x14ac:dyDescent="0.35">
      <c r="A237" s="13" t="s">
        <v>363</v>
      </c>
      <c r="B237" s="13" t="s">
        <v>367</v>
      </c>
      <c r="C237" s="13" t="s">
        <v>62</v>
      </c>
      <c r="D237" s="13" t="s">
        <v>773</v>
      </c>
      <c r="E237" s="13" t="s">
        <v>815</v>
      </c>
      <c r="F237" s="13" t="s">
        <v>962</v>
      </c>
      <c r="G237" s="13" t="s">
        <v>62</v>
      </c>
      <c r="H237" s="13" t="s">
        <v>374</v>
      </c>
      <c r="I237" s="13" t="s">
        <v>62</v>
      </c>
      <c r="J237" s="16" t="s">
        <v>652</v>
      </c>
      <c r="K237" s="18"/>
      <c r="L237" s="19"/>
      <c r="M237" s="24">
        <v>2110</v>
      </c>
      <c r="N237" s="23">
        <v>2120</v>
      </c>
      <c r="O237" s="23">
        <v>0.27</v>
      </c>
      <c r="P237" s="23">
        <v>96.41</v>
      </c>
      <c r="Q237" s="23">
        <v>3.59</v>
      </c>
      <c r="R237" s="23">
        <v>2.7E-2</v>
      </c>
      <c r="S237" s="23">
        <v>0</v>
      </c>
      <c r="T237" s="23">
        <v>99.99</v>
      </c>
      <c r="U237" s="23">
        <v>0</v>
      </c>
      <c r="V237" s="23">
        <v>0.57799999999999996</v>
      </c>
    </row>
    <row r="238" spans="1:22" x14ac:dyDescent="0.35">
      <c r="A238" s="13" t="s">
        <v>367</v>
      </c>
      <c r="B238" s="13" t="s">
        <v>371</v>
      </c>
      <c r="C238" s="13" t="s">
        <v>62</v>
      </c>
      <c r="D238" s="13" t="s">
        <v>773</v>
      </c>
      <c r="E238" s="13" t="s">
        <v>815</v>
      </c>
      <c r="F238" s="13" t="s">
        <v>962</v>
      </c>
      <c r="G238" s="13" t="s">
        <v>62</v>
      </c>
      <c r="H238" s="13" t="s">
        <v>374</v>
      </c>
      <c r="I238" s="13" t="s">
        <v>62</v>
      </c>
      <c r="J238" s="16" t="s">
        <v>652</v>
      </c>
      <c r="K238" s="18"/>
      <c r="L238" s="19"/>
      <c r="M238" s="24">
        <v>2120</v>
      </c>
      <c r="N238" s="23">
        <v>2130</v>
      </c>
      <c r="O238" s="23">
        <v>0.22</v>
      </c>
      <c r="P238" s="23">
        <v>96.63</v>
      </c>
      <c r="Q238" s="23">
        <v>3.37</v>
      </c>
      <c r="R238" s="23">
        <v>2.1999999999999999E-2</v>
      </c>
      <c r="S238" s="23">
        <v>0</v>
      </c>
      <c r="T238" s="23">
        <v>99.99</v>
      </c>
      <c r="U238" s="23">
        <v>0</v>
      </c>
      <c r="V238" s="23">
        <v>0.68300000000000005</v>
      </c>
    </row>
    <row r="239" spans="1:22" x14ac:dyDescent="0.35">
      <c r="A239" s="13" t="s">
        <v>371</v>
      </c>
      <c r="B239" s="13" t="s">
        <v>375</v>
      </c>
      <c r="C239" s="13" t="s">
        <v>62</v>
      </c>
      <c r="D239" s="13" t="s">
        <v>773</v>
      </c>
      <c r="E239" s="13" t="s">
        <v>815</v>
      </c>
      <c r="F239" s="13" t="s">
        <v>962</v>
      </c>
      <c r="G239" s="13" t="s">
        <v>62</v>
      </c>
      <c r="H239" s="13" t="s">
        <v>374</v>
      </c>
      <c r="I239" s="13" t="s">
        <v>62</v>
      </c>
      <c r="J239" s="16" t="s">
        <v>652</v>
      </c>
      <c r="K239" s="18"/>
      <c r="L239" s="19"/>
      <c r="M239" s="24">
        <v>2130</v>
      </c>
      <c r="N239" s="23">
        <v>2140</v>
      </c>
      <c r="O239" s="23">
        <v>0.18</v>
      </c>
      <c r="P239" s="23">
        <v>96.81</v>
      </c>
      <c r="Q239" s="23">
        <v>3.19</v>
      </c>
      <c r="R239" s="23">
        <v>1.7999999999999999E-2</v>
      </c>
      <c r="S239" s="23">
        <v>0</v>
      </c>
      <c r="T239" s="23">
        <v>99.99</v>
      </c>
      <c r="U239" s="23">
        <v>0</v>
      </c>
      <c r="V239" s="23">
        <v>0.52800000000000002</v>
      </c>
    </row>
    <row r="240" spans="1:22" x14ac:dyDescent="0.35">
      <c r="A240" s="13" t="s">
        <v>375</v>
      </c>
      <c r="B240" s="13" t="s">
        <v>379</v>
      </c>
      <c r="C240" s="13" t="s">
        <v>62</v>
      </c>
      <c r="D240" s="13" t="s">
        <v>773</v>
      </c>
      <c r="E240" s="13" t="s">
        <v>815</v>
      </c>
      <c r="F240" s="13" t="s">
        <v>962</v>
      </c>
      <c r="G240" s="13" t="s">
        <v>62</v>
      </c>
      <c r="H240" s="13" t="s">
        <v>374</v>
      </c>
      <c r="I240" s="13" t="s">
        <v>62</v>
      </c>
      <c r="J240" s="16" t="s">
        <v>652</v>
      </c>
      <c r="K240" s="18"/>
      <c r="L240" s="19"/>
      <c r="M240" s="24">
        <v>2140</v>
      </c>
      <c r="N240" s="23">
        <v>2150</v>
      </c>
      <c r="O240" s="23">
        <v>0.13</v>
      </c>
      <c r="P240" s="23">
        <v>96.94</v>
      </c>
      <c r="Q240" s="23">
        <v>3.06</v>
      </c>
      <c r="R240" s="23">
        <v>1.2999999999999999E-2</v>
      </c>
      <c r="S240" s="23">
        <v>0</v>
      </c>
      <c r="T240" s="23">
        <v>99.99</v>
      </c>
      <c r="U240" s="23">
        <v>0</v>
      </c>
      <c r="V240" s="23">
        <v>0.59</v>
      </c>
    </row>
    <row r="241" spans="1:22" x14ac:dyDescent="0.35">
      <c r="A241" s="13" t="s">
        <v>379</v>
      </c>
      <c r="B241" s="13" t="s">
        <v>383</v>
      </c>
      <c r="C241" s="13" t="s">
        <v>62</v>
      </c>
      <c r="D241" s="13" t="s">
        <v>773</v>
      </c>
      <c r="E241" s="13" t="s">
        <v>815</v>
      </c>
      <c r="F241" s="13" t="s">
        <v>962</v>
      </c>
      <c r="G241" s="13" t="s">
        <v>62</v>
      </c>
      <c r="H241" s="13" t="s">
        <v>374</v>
      </c>
      <c r="I241" s="13" t="s">
        <v>62</v>
      </c>
      <c r="J241" s="16" t="s">
        <v>652</v>
      </c>
      <c r="K241" s="18"/>
      <c r="L241" s="19"/>
      <c r="M241" s="24">
        <v>2150</v>
      </c>
      <c r="N241" s="23">
        <v>2160</v>
      </c>
      <c r="O241" s="23">
        <v>0.1</v>
      </c>
      <c r="P241" s="23">
        <v>97.04</v>
      </c>
      <c r="Q241" s="23">
        <v>2.96</v>
      </c>
      <c r="R241" s="23">
        <v>0.01</v>
      </c>
      <c r="S241" s="23">
        <v>0</v>
      </c>
      <c r="T241" s="23">
        <v>99.99</v>
      </c>
      <c r="U241" s="23">
        <v>0</v>
      </c>
      <c r="V241" s="23">
        <v>1</v>
      </c>
    </row>
    <row r="242" spans="1:22" x14ac:dyDescent="0.35">
      <c r="A242" s="13" t="s">
        <v>383</v>
      </c>
      <c r="B242" s="13" t="s">
        <v>384</v>
      </c>
      <c r="C242" s="13" t="s">
        <v>62</v>
      </c>
      <c r="D242" s="13" t="s">
        <v>773</v>
      </c>
      <c r="E242" s="13" t="s">
        <v>815</v>
      </c>
      <c r="F242" s="13" t="s">
        <v>962</v>
      </c>
      <c r="G242" s="13" t="s">
        <v>62</v>
      </c>
      <c r="H242" s="13" t="s">
        <v>374</v>
      </c>
      <c r="I242" s="13" t="s">
        <v>62</v>
      </c>
      <c r="J242" s="16" t="s">
        <v>652</v>
      </c>
      <c r="K242" s="18"/>
      <c r="L242" s="19"/>
      <c r="M242" s="24">
        <v>2160</v>
      </c>
      <c r="N242" s="23">
        <v>2170</v>
      </c>
      <c r="O242" s="23">
        <v>0.1</v>
      </c>
      <c r="P242" s="23">
        <v>97.14</v>
      </c>
      <c r="Q242" s="23">
        <v>2.86</v>
      </c>
      <c r="R242" s="23">
        <v>0.01</v>
      </c>
      <c r="S242" s="23">
        <v>0</v>
      </c>
      <c r="T242" s="23">
        <v>99.99</v>
      </c>
      <c r="U242" s="23">
        <v>0</v>
      </c>
      <c r="V242" s="23">
        <v>0.56000000000000005</v>
      </c>
    </row>
    <row r="243" spans="1:22" x14ac:dyDescent="0.35">
      <c r="A243" s="13" t="s">
        <v>384</v>
      </c>
      <c r="B243" s="13" t="s">
        <v>385</v>
      </c>
      <c r="C243" s="13" t="s">
        <v>62</v>
      </c>
      <c r="D243" s="13" t="s">
        <v>773</v>
      </c>
      <c r="E243" s="13" t="s">
        <v>815</v>
      </c>
      <c r="F243" s="13" t="s">
        <v>962</v>
      </c>
      <c r="G243" s="13" t="s">
        <v>62</v>
      </c>
      <c r="H243" s="13" t="s">
        <v>374</v>
      </c>
      <c r="I243" s="13" t="s">
        <v>62</v>
      </c>
      <c r="J243" s="16" t="s">
        <v>652</v>
      </c>
      <c r="K243" s="18"/>
      <c r="L243" s="19"/>
      <c r="M243" s="24">
        <v>2170</v>
      </c>
      <c r="N243" s="23">
        <v>2180</v>
      </c>
      <c r="O243" s="23">
        <v>0.16</v>
      </c>
      <c r="P243" s="23">
        <v>97.3</v>
      </c>
      <c r="Q243" s="23">
        <v>2.7</v>
      </c>
      <c r="R243" s="23">
        <v>1.6E-2</v>
      </c>
      <c r="S243" s="23">
        <v>0</v>
      </c>
      <c r="T243" s="23">
        <v>99.99</v>
      </c>
      <c r="U243" s="23">
        <v>0</v>
      </c>
      <c r="V243" s="23">
        <v>0.57099999999999995</v>
      </c>
    </row>
    <row r="244" spans="1:22" x14ac:dyDescent="0.35">
      <c r="A244" s="13" t="s">
        <v>385</v>
      </c>
      <c r="B244" s="13" t="s">
        <v>386</v>
      </c>
      <c r="C244" s="13" t="s">
        <v>62</v>
      </c>
      <c r="D244" s="13" t="s">
        <v>773</v>
      </c>
      <c r="E244" s="13" t="s">
        <v>815</v>
      </c>
      <c r="F244" s="13" t="s">
        <v>962</v>
      </c>
      <c r="G244" s="13" t="s">
        <v>62</v>
      </c>
      <c r="H244" s="13" t="s">
        <v>374</v>
      </c>
      <c r="I244" s="13" t="s">
        <v>62</v>
      </c>
      <c r="J244" s="16" t="s">
        <v>652</v>
      </c>
      <c r="K244" s="18"/>
      <c r="L244" s="19"/>
      <c r="M244" s="24">
        <v>2180</v>
      </c>
      <c r="N244" s="23">
        <v>2190</v>
      </c>
      <c r="O244" s="23">
        <v>0.24</v>
      </c>
      <c r="P244" s="23">
        <v>97.54</v>
      </c>
      <c r="Q244" s="23">
        <v>2.46</v>
      </c>
      <c r="R244" s="23">
        <v>2.4E-2</v>
      </c>
      <c r="S244" s="23">
        <v>0</v>
      </c>
      <c r="T244" s="23">
        <v>99.99</v>
      </c>
      <c r="U244" s="23">
        <v>0</v>
      </c>
      <c r="V244" s="23">
        <v>0.64200000000000002</v>
      </c>
    </row>
    <row r="245" spans="1:22" x14ac:dyDescent="0.35">
      <c r="A245" s="13" t="s">
        <v>386</v>
      </c>
      <c r="B245" s="13" t="s">
        <v>390</v>
      </c>
      <c r="C245" s="13" t="s">
        <v>62</v>
      </c>
      <c r="D245" s="13" t="s">
        <v>773</v>
      </c>
      <c r="E245" s="13" t="s">
        <v>815</v>
      </c>
      <c r="F245" s="13" t="s">
        <v>962</v>
      </c>
      <c r="G245" s="13" t="s">
        <v>62</v>
      </c>
      <c r="H245" s="13" t="s">
        <v>374</v>
      </c>
      <c r="I245" s="13" t="s">
        <v>62</v>
      </c>
      <c r="J245" s="16" t="s">
        <v>652</v>
      </c>
      <c r="K245" s="18"/>
      <c r="L245" s="19"/>
      <c r="M245" s="24">
        <v>2190</v>
      </c>
      <c r="N245" s="23">
        <v>2200</v>
      </c>
      <c r="O245" s="23">
        <v>0.3</v>
      </c>
      <c r="P245" s="23">
        <v>97.84</v>
      </c>
      <c r="Q245" s="23">
        <v>2.16</v>
      </c>
      <c r="R245" s="23">
        <v>0.03</v>
      </c>
      <c r="S245" s="23">
        <v>0</v>
      </c>
      <c r="T245" s="23">
        <v>99.99</v>
      </c>
      <c r="U245" s="23">
        <v>0</v>
      </c>
      <c r="V245" s="23">
        <v>0.62</v>
      </c>
    </row>
    <row r="246" spans="1:22" x14ac:dyDescent="0.35">
      <c r="A246" s="13" t="s">
        <v>390</v>
      </c>
      <c r="B246" s="13" t="s">
        <v>394</v>
      </c>
      <c r="C246" s="13" t="s">
        <v>62</v>
      </c>
      <c r="D246" s="13" t="s">
        <v>773</v>
      </c>
      <c r="E246" s="13" t="s">
        <v>815</v>
      </c>
      <c r="F246" s="13" t="s">
        <v>962</v>
      </c>
      <c r="G246" s="13" t="s">
        <v>62</v>
      </c>
      <c r="H246" s="13" t="s">
        <v>374</v>
      </c>
      <c r="I246" s="13" t="s">
        <v>62</v>
      </c>
      <c r="J246" s="16" t="s">
        <v>652</v>
      </c>
      <c r="K246" s="18"/>
      <c r="L246" s="19"/>
      <c r="M246" s="24">
        <v>2200</v>
      </c>
      <c r="N246" s="23">
        <v>2210</v>
      </c>
      <c r="O246" s="23">
        <v>0.31</v>
      </c>
      <c r="P246" s="23">
        <v>98.15</v>
      </c>
      <c r="Q246" s="23">
        <v>1.85</v>
      </c>
      <c r="R246" s="23">
        <v>3.1E-2</v>
      </c>
      <c r="S246" s="23">
        <v>0</v>
      </c>
      <c r="T246" s="23">
        <v>99.99</v>
      </c>
      <c r="U246" s="23">
        <v>0</v>
      </c>
      <c r="V246" s="23">
        <v>0.624</v>
      </c>
    </row>
    <row r="247" spans="1:22" x14ac:dyDescent="0.35">
      <c r="A247" s="13" t="s">
        <v>394</v>
      </c>
      <c r="B247" s="13" t="s">
        <v>398</v>
      </c>
      <c r="C247" s="13" t="s">
        <v>62</v>
      </c>
      <c r="D247" s="13" t="s">
        <v>773</v>
      </c>
      <c r="E247" s="13" t="s">
        <v>815</v>
      </c>
      <c r="F247" s="13" t="s">
        <v>962</v>
      </c>
      <c r="G247" s="13" t="s">
        <v>62</v>
      </c>
      <c r="H247" s="13" t="s">
        <v>374</v>
      </c>
      <c r="I247" s="13" t="s">
        <v>62</v>
      </c>
      <c r="J247" s="16" t="s">
        <v>652</v>
      </c>
      <c r="K247" s="18"/>
      <c r="L247" s="19"/>
      <c r="M247" s="24">
        <v>2210</v>
      </c>
      <c r="N247" s="23">
        <v>2220</v>
      </c>
      <c r="O247" s="23">
        <v>0.25</v>
      </c>
      <c r="P247" s="23">
        <v>98.4</v>
      </c>
      <c r="Q247" s="23">
        <v>1.6</v>
      </c>
      <c r="R247" s="23">
        <v>2.5000000000000001E-2</v>
      </c>
      <c r="S247" s="23">
        <v>0.01</v>
      </c>
      <c r="T247" s="23">
        <v>100</v>
      </c>
      <c r="U247" s="23">
        <v>1E-3</v>
      </c>
      <c r="V247" s="23">
        <v>0.69399999999999995</v>
      </c>
    </row>
    <row r="248" spans="1:22" x14ac:dyDescent="0.35">
      <c r="A248" s="13" t="s">
        <v>398</v>
      </c>
      <c r="B248" s="13" t="s">
        <v>402</v>
      </c>
      <c r="C248" s="13" t="s">
        <v>62</v>
      </c>
      <c r="D248" s="13" t="s">
        <v>773</v>
      </c>
      <c r="E248" s="13" t="s">
        <v>815</v>
      </c>
      <c r="F248" s="13" t="s">
        <v>962</v>
      </c>
      <c r="G248" s="13" t="s">
        <v>62</v>
      </c>
      <c r="H248" s="13" t="s">
        <v>374</v>
      </c>
      <c r="I248" s="13" t="s">
        <v>62</v>
      </c>
      <c r="J248" s="16" t="s">
        <v>652</v>
      </c>
      <c r="K248" s="18"/>
      <c r="L248" s="19"/>
      <c r="M248" s="24">
        <v>2220</v>
      </c>
      <c r="N248" s="23">
        <v>2230</v>
      </c>
      <c r="O248" s="23">
        <v>0.17</v>
      </c>
      <c r="P248" s="23">
        <v>98.57</v>
      </c>
      <c r="Q248" s="23">
        <v>1.43</v>
      </c>
      <c r="R248" s="23">
        <v>1.7000000000000001E-2</v>
      </c>
      <c r="S248" s="23">
        <v>0</v>
      </c>
      <c r="T248" s="23">
        <v>100</v>
      </c>
      <c r="U248" s="23">
        <v>0</v>
      </c>
      <c r="V248" s="23">
        <v>1</v>
      </c>
    </row>
    <row r="249" spans="1:22" x14ac:dyDescent="0.35">
      <c r="A249" s="13" t="s">
        <v>402</v>
      </c>
      <c r="B249" s="13" t="s">
        <v>405</v>
      </c>
      <c r="C249" s="13" t="s">
        <v>62</v>
      </c>
      <c r="D249" s="13" t="s">
        <v>773</v>
      </c>
      <c r="E249" s="13" t="s">
        <v>815</v>
      </c>
      <c r="F249" s="13" t="s">
        <v>962</v>
      </c>
      <c r="G249" s="13" t="s">
        <v>62</v>
      </c>
      <c r="H249" s="13" t="s">
        <v>374</v>
      </c>
      <c r="I249" s="13" t="s">
        <v>62</v>
      </c>
      <c r="J249" s="16" t="s">
        <v>652</v>
      </c>
      <c r="K249" s="18"/>
      <c r="L249" s="19"/>
      <c r="M249" s="24">
        <v>2230</v>
      </c>
      <c r="N249" s="23">
        <v>2240</v>
      </c>
      <c r="O249" s="23">
        <v>0.06</v>
      </c>
      <c r="P249" s="23">
        <v>98.63</v>
      </c>
      <c r="Q249" s="23">
        <v>1.37</v>
      </c>
      <c r="R249" s="23">
        <v>6.0000000000000001E-3</v>
      </c>
      <c r="S249" s="23">
        <v>0</v>
      </c>
      <c r="T249" s="23">
        <v>100</v>
      </c>
      <c r="U249" s="23">
        <v>0</v>
      </c>
      <c r="V249" s="23">
        <v>1</v>
      </c>
    </row>
    <row r="250" spans="1:22" x14ac:dyDescent="0.35">
      <c r="A250" s="13" t="s">
        <v>405</v>
      </c>
      <c r="B250" s="13" t="s">
        <v>406</v>
      </c>
      <c r="C250" s="13" t="s">
        <v>62</v>
      </c>
      <c r="D250" s="13" t="s">
        <v>773</v>
      </c>
      <c r="E250" s="13" t="s">
        <v>815</v>
      </c>
      <c r="F250" s="13" t="s">
        <v>962</v>
      </c>
      <c r="G250" s="13" t="s">
        <v>62</v>
      </c>
      <c r="H250" s="13" t="s">
        <v>374</v>
      </c>
      <c r="I250" s="13" t="s">
        <v>62</v>
      </c>
      <c r="J250" s="16" t="s">
        <v>652</v>
      </c>
      <c r="K250" s="18"/>
      <c r="L250" s="19"/>
      <c r="M250" s="24">
        <v>2240</v>
      </c>
      <c r="N250" s="23">
        <v>2250</v>
      </c>
      <c r="O250" s="23">
        <v>0.02</v>
      </c>
      <c r="P250" s="23">
        <v>98.65</v>
      </c>
      <c r="Q250" s="23">
        <v>1.35</v>
      </c>
      <c r="R250" s="23">
        <v>2E-3</v>
      </c>
      <c r="S250" s="23">
        <v>0</v>
      </c>
      <c r="T250" s="23">
        <v>100</v>
      </c>
      <c r="U250" s="23">
        <v>0</v>
      </c>
      <c r="V250" s="23">
        <v>1</v>
      </c>
    </row>
    <row r="251" spans="1:22" x14ac:dyDescent="0.35">
      <c r="A251" s="13" t="s">
        <v>406</v>
      </c>
      <c r="B251" s="13" t="s">
        <v>407</v>
      </c>
      <c r="C251" s="13" t="s">
        <v>62</v>
      </c>
      <c r="D251" s="13" t="s">
        <v>773</v>
      </c>
      <c r="E251" s="13" t="s">
        <v>815</v>
      </c>
      <c r="F251" s="13" t="s">
        <v>962</v>
      </c>
      <c r="G251" s="13" t="s">
        <v>62</v>
      </c>
      <c r="H251" s="13" t="s">
        <v>374</v>
      </c>
      <c r="I251" s="13" t="s">
        <v>62</v>
      </c>
      <c r="J251" s="16" t="s">
        <v>652</v>
      </c>
      <c r="K251" s="18"/>
      <c r="L251" s="19"/>
      <c r="M251" s="24">
        <v>2250</v>
      </c>
      <c r="N251" s="23">
        <v>2260</v>
      </c>
      <c r="O251" s="23">
        <v>0.02</v>
      </c>
      <c r="P251" s="23">
        <v>98.67</v>
      </c>
      <c r="Q251" s="23">
        <v>1.33</v>
      </c>
      <c r="R251" s="23">
        <v>2E-3</v>
      </c>
      <c r="S251" s="23">
        <v>0</v>
      </c>
      <c r="T251" s="23">
        <v>100</v>
      </c>
      <c r="U251" s="23">
        <v>0</v>
      </c>
      <c r="V251" s="23">
        <v>1</v>
      </c>
    </row>
    <row r="252" spans="1:22" x14ac:dyDescent="0.35">
      <c r="A252" s="13" t="s">
        <v>407</v>
      </c>
      <c r="B252" s="13" t="s">
        <v>408</v>
      </c>
      <c r="C252" s="13" t="s">
        <v>62</v>
      </c>
      <c r="D252" s="13" t="s">
        <v>773</v>
      </c>
      <c r="E252" s="13" t="s">
        <v>815</v>
      </c>
      <c r="F252" s="13" t="s">
        <v>962</v>
      </c>
      <c r="G252" s="13" t="s">
        <v>62</v>
      </c>
      <c r="H252" s="13" t="s">
        <v>374</v>
      </c>
      <c r="I252" s="13" t="s">
        <v>62</v>
      </c>
      <c r="J252" s="16" t="s">
        <v>652</v>
      </c>
      <c r="K252" s="18"/>
      <c r="L252" s="19"/>
      <c r="M252" s="24">
        <v>2260</v>
      </c>
      <c r="N252" s="23">
        <v>2270</v>
      </c>
      <c r="O252" s="23">
        <v>0.03</v>
      </c>
      <c r="P252" s="23">
        <v>98.7</v>
      </c>
      <c r="Q252" s="23">
        <v>1.3</v>
      </c>
      <c r="R252" s="23">
        <v>3.0000000000000001E-3</v>
      </c>
      <c r="S252" s="23">
        <v>0</v>
      </c>
      <c r="T252" s="23">
        <v>100</v>
      </c>
      <c r="U252" s="23">
        <v>0</v>
      </c>
      <c r="V252" s="23">
        <v>0.48</v>
      </c>
    </row>
    <row r="253" spans="1:22" x14ac:dyDescent="0.35">
      <c r="A253" s="13" t="s">
        <v>408</v>
      </c>
      <c r="B253" s="13" t="s">
        <v>412</v>
      </c>
      <c r="C253" s="13" t="s">
        <v>62</v>
      </c>
      <c r="D253" s="13" t="s">
        <v>773</v>
      </c>
      <c r="E253" s="13" t="s">
        <v>815</v>
      </c>
      <c r="F253" s="13" t="s">
        <v>962</v>
      </c>
      <c r="G253" s="13" t="s">
        <v>62</v>
      </c>
      <c r="H253" s="13" t="s">
        <v>374</v>
      </c>
      <c r="I253" s="13" t="s">
        <v>62</v>
      </c>
      <c r="J253" s="16" t="s">
        <v>652</v>
      </c>
      <c r="K253" s="18"/>
      <c r="L253" s="19"/>
      <c r="M253" s="24">
        <v>2270</v>
      </c>
      <c r="N253" s="23">
        <v>2280</v>
      </c>
      <c r="O253" s="23">
        <v>0.04</v>
      </c>
      <c r="P253" s="23">
        <v>98.74</v>
      </c>
      <c r="Q253" s="23">
        <v>1.26</v>
      </c>
      <c r="R253" s="23">
        <v>4.0000000000000001E-3</v>
      </c>
      <c r="S253" s="23">
        <v>0</v>
      </c>
      <c r="T253" s="23">
        <v>100</v>
      </c>
      <c r="U253" s="23">
        <v>0</v>
      </c>
      <c r="V253" s="23">
        <v>0.48</v>
      </c>
    </row>
    <row r="254" spans="1:22" x14ac:dyDescent="0.35">
      <c r="A254" s="13" t="s">
        <v>412</v>
      </c>
      <c r="B254" s="13" t="s">
        <v>417</v>
      </c>
      <c r="C254" s="13" t="s">
        <v>62</v>
      </c>
      <c r="D254" s="13" t="s">
        <v>773</v>
      </c>
      <c r="E254" s="13" t="s">
        <v>815</v>
      </c>
      <c r="F254" s="13" t="s">
        <v>962</v>
      </c>
      <c r="G254" s="13" t="s">
        <v>62</v>
      </c>
      <c r="H254" s="13" t="s">
        <v>374</v>
      </c>
      <c r="I254" s="13" t="s">
        <v>62</v>
      </c>
      <c r="J254" s="16" t="s">
        <v>652</v>
      </c>
      <c r="K254" s="18"/>
      <c r="L254" s="19"/>
      <c r="M254" s="24">
        <v>2280</v>
      </c>
      <c r="N254" s="23">
        <v>2290</v>
      </c>
      <c r="O254" s="23">
        <v>0.04</v>
      </c>
      <c r="P254" s="23">
        <v>98.78</v>
      </c>
      <c r="Q254" s="23">
        <v>1.22</v>
      </c>
      <c r="R254" s="23">
        <v>4.0000000000000001E-3</v>
      </c>
      <c r="S254" s="23">
        <v>0</v>
      </c>
      <c r="T254" s="23">
        <v>100</v>
      </c>
      <c r="U254" s="23">
        <v>0</v>
      </c>
      <c r="V254" s="23">
        <v>1</v>
      </c>
    </row>
    <row r="255" spans="1:22" x14ac:dyDescent="0.35">
      <c r="A255" s="13" t="s">
        <v>417</v>
      </c>
      <c r="B255" s="13" t="s">
        <v>421</v>
      </c>
      <c r="C255" s="13" t="s">
        <v>62</v>
      </c>
      <c r="D255" s="13" t="s">
        <v>773</v>
      </c>
      <c r="E255" s="13" t="s">
        <v>815</v>
      </c>
      <c r="F255" s="13" t="s">
        <v>962</v>
      </c>
      <c r="G255" s="13" t="s">
        <v>62</v>
      </c>
      <c r="H255" s="13" t="s">
        <v>374</v>
      </c>
      <c r="I255" s="13" t="s">
        <v>62</v>
      </c>
      <c r="J255" s="16" t="s">
        <v>652</v>
      </c>
      <c r="K255" s="18"/>
      <c r="L255" s="19"/>
      <c r="M255" s="24">
        <v>2290</v>
      </c>
      <c r="N255" s="23">
        <v>2300</v>
      </c>
      <c r="O255" s="23">
        <v>0.04</v>
      </c>
      <c r="P255" s="23">
        <v>98.82</v>
      </c>
      <c r="Q255" s="23">
        <v>1.18</v>
      </c>
      <c r="R255" s="23">
        <v>4.0000000000000001E-3</v>
      </c>
      <c r="S255" s="23">
        <v>0</v>
      </c>
      <c r="T255" s="23">
        <v>100</v>
      </c>
      <c r="U255" s="23">
        <v>0</v>
      </c>
      <c r="V255" s="23">
        <v>0.497</v>
      </c>
    </row>
    <row r="256" spans="1:22" x14ac:dyDescent="0.35">
      <c r="A256" s="13" t="s">
        <v>421</v>
      </c>
      <c r="B256" s="13" t="s">
        <v>426</v>
      </c>
      <c r="C256" s="13" t="s">
        <v>62</v>
      </c>
      <c r="D256" s="13" t="s">
        <v>773</v>
      </c>
      <c r="E256" s="13" t="s">
        <v>815</v>
      </c>
      <c r="F256" s="13" t="s">
        <v>962</v>
      </c>
      <c r="G256" s="13" t="s">
        <v>62</v>
      </c>
      <c r="H256" s="13" t="s">
        <v>374</v>
      </c>
      <c r="I256" s="13" t="s">
        <v>62</v>
      </c>
      <c r="J256" s="16" t="s">
        <v>652</v>
      </c>
      <c r="K256" s="18"/>
      <c r="L256" s="19"/>
      <c r="M256" s="24">
        <v>2300</v>
      </c>
      <c r="N256" s="23">
        <v>2310</v>
      </c>
      <c r="O256" s="23">
        <v>0.02</v>
      </c>
      <c r="P256" s="23">
        <v>98.84</v>
      </c>
      <c r="Q256" s="23">
        <v>1.1599999999999999</v>
      </c>
      <c r="R256" s="23">
        <v>2E-3</v>
      </c>
      <c r="S256" s="23">
        <v>0</v>
      </c>
      <c r="T256" s="23">
        <v>100</v>
      </c>
      <c r="U256" s="23">
        <v>0</v>
      </c>
      <c r="V256" s="23">
        <v>1</v>
      </c>
    </row>
    <row r="257" spans="1:22" x14ac:dyDescent="0.35">
      <c r="A257" s="13" t="s">
        <v>426</v>
      </c>
      <c r="B257" s="13" t="s">
        <v>431</v>
      </c>
      <c r="C257" s="13" t="s">
        <v>62</v>
      </c>
      <c r="D257" s="13" t="s">
        <v>773</v>
      </c>
      <c r="E257" s="13" t="s">
        <v>815</v>
      </c>
      <c r="F257" s="13" t="s">
        <v>962</v>
      </c>
      <c r="G257" s="13" t="s">
        <v>62</v>
      </c>
      <c r="H257" s="13" t="s">
        <v>374</v>
      </c>
      <c r="I257" s="13" t="s">
        <v>62</v>
      </c>
      <c r="J257" s="16" t="s">
        <v>652</v>
      </c>
      <c r="K257" s="18"/>
      <c r="L257" s="19"/>
      <c r="M257" s="24">
        <v>2310</v>
      </c>
      <c r="N257" s="23">
        <v>2320</v>
      </c>
      <c r="O257" s="23">
        <v>0.02</v>
      </c>
      <c r="P257" s="23">
        <v>98.86</v>
      </c>
      <c r="Q257" s="23">
        <v>1.1399999999999999</v>
      </c>
      <c r="R257" s="23">
        <v>2E-3</v>
      </c>
      <c r="S257" s="23">
        <v>0</v>
      </c>
      <c r="T257" s="23">
        <v>100</v>
      </c>
      <c r="U257" s="23">
        <v>0</v>
      </c>
      <c r="V257" s="23">
        <v>1</v>
      </c>
    </row>
    <row r="258" spans="1:22" x14ac:dyDescent="0.35">
      <c r="A258" s="13" t="s">
        <v>431</v>
      </c>
      <c r="B258" s="13" t="s">
        <v>437</v>
      </c>
      <c r="C258" s="13" t="s">
        <v>62</v>
      </c>
      <c r="D258" s="13" t="s">
        <v>773</v>
      </c>
      <c r="E258" s="13" t="s">
        <v>815</v>
      </c>
      <c r="F258" s="13" t="s">
        <v>962</v>
      </c>
      <c r="G258" s="13" t="s">
        <v>62</v>
      </c>
      <c r="H258" s="13" t="s">
        <v>374</v>
      </c>
      <c r="I258" s="13" t="s">
        <v>62</v>
      </c>
      <c r="J258" s="16" t="s">
        <v>652</v>
      </c>
      <c r="K258" s="18"/>
      <c r="L258" s="19"/>
      <c r="M258" s="24">
        <v>2320</v>
      </c>
      <c r="N258" s="23">
        <v>2330</v>
      </c>
      <c r="O258" s="23">
        <v>0</v>
      </c>
      <c r="P258" s="23">
        <v>98.86</v>
      </c>
      <c r="Q258" s="23">
        <v>1.1399999999999999</v>
      </c>
      <c r="R258" s="23">
        <v>0</v>
      </c>
      <c r="S258" s="23">
        <v>0</v>
      </c>
      <c r="T258" s="23">
        <v>100</v>
      </c>
      <c r="U258" s="23">
        <v>0</v>
      </c>
      <c r="V258" s="23">
        <v>1</v>
      </c>
    </row>
    <row r="259" spans="1:22" x14ac:dyDescent="0.35">
      <c r="A259" s="13" t="s">
        <v>437</v>
      </c>
      <c r="B259" s="13" t="s">
        <v>440</v>
      </c>
      <c r="C259" s="13" t="s">
        <v>62</v>
      </c>
      <c r="D259" s="13" t="s">
        <v>773</v>
      </c>
      <c r="E259" s="13" t="s">
        <v>815</v>
      </c>
      <c r="F259" s="13" t="s">
        <v>962</v>
      </c>
      <c r="G259" s="13" t="s">
        <v>62</v>
      </c>
      <c r="H259" s="13" t="s">
        <v>374</v>
      </c>
      <c r="I259" s="13" t="s">
        <v>62</v>
      </c>
      <c r="J259" s="16" t="s">
        <v>652</v>
      </c>
      <c r="K259" s="18"/>
      <c r="L259" s="19"/>
      <c r="M259" s="24">
        <v>2330</v>
      </c>
      <c r="N259" s="23">
        <v>2340</v>
      </c>
      <c r="O259" s="23">
        <v>0</v>
      </c>
      <c r="P259" s="23">
        <v>98.86</v>
      </c>
      <c r="Q259" s="23">
        <v>1.1399999999999999</v>
      </c>
      <c r="R259" s="23">
        <v>0</v>
      </c>
      <c r="S259" s="23">
        <v>0</v>
      </c>
      <c r="T259" s="23">
        <v>100</v>
      </c>
      <c r="U259" s="23">
        <v>0</v>
      </c>
      <c r="V259" s="23">
        <v>1</v>
      </c>
    </row>
    <row r="260" spans="1:22" x14ac:dyDescent="0.35">
      <c r="A260" s="13" t="s">
        <v>440</v>
      </c>
      <c r="B260" s="13" t="s">
        <v>443</v>
      </c>
      <c r="C260" s="13" t="s">
        <v>62</v>
      </c>
      <c r="D260" s="13" t="s">
        <v>773</v>
      </c>
      <c r="E260" s="13" t="s">
        <v>815</v>
      </c>
      <c r="F260" s="13" t="s">
        <v>962</v>
      </c>
      <c r="G260" s="13" t="s">
        <v>62</v>
      </c>
      <c r="H260" s="13" t="s">
        <v>374</v>
      </c>
      <c r="I260" s="13" t="s">
        <v>62</v>
      </c>
      <c r="J260" s="16" t="s">
        <v>652</v>
      </c>
      <c r="K260" s="18"/>
      <c r="L260" s="19"/>
      <c r="M260" s="24">
        <v>2340</v>
      </c>
      <c r="N260" s="23">
        <v>2350</v>
      </c>
      <c r="O260" s="23">
        <v>0.02</v>
      </c>
      <c r="P260" s="23">
        <v>98.88</v>
      </c>
      <c r="Q260" s="23">
        <v>1.1200000000000001</v>
      </c>
      <c r="R260" s="23">
        <v>2E-3</v>
      </c>
      <c r="S260" s="23">
        <v>0</v>
      </c>
      <c r="T260" s="23">
        <v>100</v>
      </c>
      <c r="U260" s="23">
        <v>0</v>
      </c>
      <c r="V260" s="23">
        <v>1</v>
      </c>
    </row>
    <row r="261" spans="1:22" x14ac:dyDescent="0.35">
      <c r="A261" s="13" t="s">
        <v>443</v>
      </c>
      <c r="B261" s="13" t="s">
        <v>447</v>
      </c>
      <c r="C261" s="13" t="s">
        <v>62</v>
      </c>
      <c r="D261" s="13" t="s">
        <v>773</v>
      </c>
      <c r="E261" s="13" t="s">
        <v>815</v>
      </c>
      <c r="F261" s="13" t="s">
        <v>962</v>
      </c>
      <c r="G261" s="13" t="s">
        <v>62</v>
      </c>
      <c r="H261" s="13" t="s">
        <v>374</v>
      </c>
      <c r="I261" s="13" t="s">
        <v>62</v>
      </c>
      <c r="J261" s="16" t="s">
        <v>652</v>
      </c>
      <c r="K261" s="18"/>
      <c r="L261" s="19"/>
      <c r="M261" s="24">
        <v>2350</v>
      </c>
      <c r="N261" s="23">
        <v>2360</v>
      </c>
      <c r="O261" s="23">
        <v>0.04</v>
      </c>
      <c r="P261" s="23">
        <v>98.92</v>
      </c>
      <c r="Q261" s="23">
        <v>1.08</v>
      </c>
      <c r="R261" s="23">
        <v>4.0000000000000001E-3</v>
      </c>
      <c r="S261" s="23">
        <v>0</v>
      </c>
      <c r="T261" s="23">
        <v>100</v>
      </c>
      <c r="U261" s="23">
        <v>0</v>
      </c>
      <c r="V261" s="23">
        <v>0.52300000000000002</v>
      </c>
    </row>
    <row r="262" spans="1:22" x14ac:dyDescent="0.35">
      <c r="A262" s="13" t="s">
        <v>447</v>
      </c>
      <c r="B262" s="13" t="s">
        <v>451</v>
      </c>
      <c r="C262" s="13" t="s">
        <v>62</v>
      </c>
      <c r="D262" s="13" t="s">
        <v>773</v>
      </c>
      <c r="E262" s="13" t="s">
        <v>815</v>
      </c>
      <c r="F262" s="13" t="s">
        <v>962</v>
      </c>
      <c r="G262" s="13" t="s">
        <v>62</v>
      </c>
      <c r="H262" s="13" t="s">
        <v>374</v>
      </c>
      <c r="I262" s="13" t="s">
        <v>62</v>
      </c>
      <c r="J262" s="16" t="s">
        <v>652</v>
      </c>
      <c r="K262" s="18"/>
      <c r="L262" s="19"/>
      <c r="M262" s="24">
        <v>2360</v>
      </c>
      <c r="N262" s="23">
        <v>2370</v>
      </c>
      <c r="O262" s="23">
        <v>0.05</v>
      </c>
      <c r="P262" s="23">
        <v>98.97</v>
      </c>
      <c r="Q262" s="23">
        <v>1.03</v>
      </c>
      <c r="R262" s="23">
        <v>5.0000000000000001E-3</v>
      </c>
      <c r="S262" s="23">
        <v>0</v>
      </c>
      <c r="T262" s="23">
        <v>100</v>
      </c>
      <c r="U262" s="23">
        <v>0</v>
      </c>
      <c r="V262" s="23">
        <v>0.52300000000000002</v>
      </c>
    </row>
    <row r="263" spans="1:22" x14ac:dyDescent="0.35">
      <c r="A263" s="13" t="s">
        <v>451</v>
      </c>
      <c r="B263" s="13" t="s">
        <v>455</v>
      </c>
      <c r="C263" s="13" t="s">
        <v>62</v>
      </c>
      <c r="D263" s="13" t="s">
        <v>773</v>
      </c>
      <c r="E263" s="13" t="s">
        <v>815</v>
      </c>
      <c r="F263" s="13" t="s">
        <v>962</v>
      </c>
      <c r="G263" s="13" t="s">
        <v>62</v>
      </c>
      <c r="H263" s="13" t="s">
        <v>374</v>
      </c>
      <c r="I263" s="13" t="s">
        <v>62</v>
      </c>
      <c r="J263" s="16" t="s">
        <v>652</v>
      </c>
      <c r="K263" s="18"/>
      <c r="L263" s="19"/>
      <c r="M263" s="24">
        <v>2370</v>
      </c>
      <c r="N263" s="23">
        <v>2380</v>
      </c>
      <c r="O263" s="23">
        <v>0.04</v>
      </c>
      <c r="P263" s="23">
        <v>99.01</v>
      </c>
      <c r="Q263" s="23">
        <v>0.99</v>
      </c>
      <c r="R263" s="23">
        <v>4.0000000000000001E-3</v>
      </c>
      <c r="S263" s="23">
        <v>0</v>
      </c>
      <c r="T263" s="23">
        <v>100</v>
      </c>
      <c r="U263" s="23">
        <v>0</v>
      </c>
      <c r="V263" s="23">
        <v>1</v>
      </c>
    </row>
    <row r="264" spans="1:22" x14ac:dyDescent="0.35">
      <c r="A264" s="13" t="s">
        <v>455</v>
      </c>
      <c r="B264" s="13" t="s">
        <v>459</v>
      </c>
      <c r="C264" s="13" t="s">
        <v>62</v>
      </c>
      <c r="D264" s="13" t="s">
        <v>773</v>
      </c>
      <c r="E264" s="13" t="s">
        <v>815</v>
      </c>
      <c r="F264" s="13" t="s">
        <v>962</v>
      </c>
      <c r="G264" s="13" t="s">
        <v>62</v>
      </c>
      <c r="H264" s="13" t="s">
        <v>374</v>
      </c>
      <c r="I264" s="13" t="s">
        <v>62</v>
      </c>
      <c r="J264" s="16" t="s">
        <v>652</v>
      </c>
      <c r="K264" s="18"/>
      <c r="L264" s="19"/>
      <c r="M264" s="24">
        <v>2380</v>
      </c>
      <c r="N264" s="23">
        <v>2390</v>
      </c>
      <c r="O264" s="23">
        <v>0.02</v>
      </c>
      <c r="P264" s="23">
        <v>99.03</v>
      </c>
      <c r="Q264" s="23">
        <v>0.97</v>
      </c>
      <c r="R264" s="23">
        <v>2E-3</v>
      </c>
      <c r="S264" s="23">
        <v>0</v>
      </c>
      <c r="T264" s="23">
        <v>100</v>
      </c>
      <c r="U264" s="23">
        <v>0</v>
      </c>
      <c r="V264" s="23">
        <v>1</v>
      </c>
    </row>
    <row r="265" spans="1:22" x14ac:dyDescent="0.35">
      <c r="A265" s="13" t="s">
        <v>459</v>
      </c>
      <c r="B265" s="13" t="s">
        <v>461</v>
      </c>
      <c r="C265" s="13" t="s">
        <v>62</v>
      </c>
      <c r="D265" s="13" t="s">
        <v>773</v>
      </c>
      <c r="E265" s="13" t="s">
        <v>815</v>
      </c>
      <c r="F265" s="13" t="s">
        <v>962</v>
      </c>
      <c r="G265" s="13" t="s">
        <v>62</v>
      </c>
      <c r="H265" s="13" t="s">
        <v>374</v>
      </c>
      <c r="I265" s="13" t="s">
        <v>62</v>
      </c>
      <c r="J265" s="16" t="s">
        <v>652</v>
      </c>
      <c r="K265" s="18"/>
      <c r="L265" s="19"/>
      <c r="M265" s="24">
        <v>2390</v>
      </c>
      <c r="N265" s="23">
        <v>2400</v>
      </c>
      <c r="O265" s="23">
        <v>0</v>
      </c>
      <c r="P265" s="23">
        <v>99.03</v>
      </c>
      <c r="Q265" s="23">
        <v>0.97</v>
      </c>
      <c r="R265" s="23">
        <v>0</v>
      </c>
      <c r="S265" s="23">
        <v>0</v>
      </c>
      <c r="T265" s="23">
        <v>100</v>
      </c>
      <c r="U265" s="23">
        <v>0</v>
      </c>
      <c r="V265" s="23">
        <v>1</v>
      </c>
    </row>
    <row r="266" spans="1:22" x14ac:dyDescent="0.35">
      <c r="A266" s="13" t="s">
        <v>461</v>
      </c>
      <c r="B266" s="13" t="s">
        <v>462</v>
      </c>
      <c r="C266" s="13" t="s">
        <v>62</v>
      </c>
      <c r="D266" s="13" t="s">
        <v>773</v>
      </c>
      <c r="E266" s="13" t="s">
        <v>815</v>
      </c>
      <c r="F266" s="13" t="s">
        <v>962</v>
      </c>
      <c r="G266" s="13" t="s">
        <v>62</v>
      </c>
      <c r="H266" s="13" t="s">
        <v>374</v>
      </c>
      <c r="I266" s="13" t="s">
        <v>62</v>
      </c>
      <c r="J266" s="16" t="s">
        <v>652</v>
      </c>
      <c r="K266" s="18"/>
      <c r="L266" s="19"/>
      <c r="M266" s="24">
        <v>2400</v>
      </c>
      <c r="N266" s="23">
        <v>2410</v>
      </c>
      <c r="O266" s="23">
        <v>0</v>
      </c>
      <c r="P266" s="23">
        <v>99.03</v>
      </c>
      <c r="Q266" s="23">
        <v>0.97</v>
      </c>
      <c r="R266" s="23">
        <v>0</v>
      </c>
      <c r="S266" s="23">
        <v>0</v>
      </c>
      <c r="T266" s="23">
        <v>100</v>
      </c>
      <c r="U266" s="23">
        <v>0</v>
      </c>
      <c r="V266" s="23">
        <v>1</v>
      </c>
    </row>
    <row r="267" spans="1:22" x14ac:dyDescent="0.35">
      <c r="A267" s="13" t="s">
        <v>462</v>
      </c>
      <c r="B267" s="13" t="s">
        <v>464</v>
      </c>
      <c r="C267" s="13" t="s">
        <v>62</v>
      </c>
      <c r="D267" s="13" t="s">
        <v>773</v>
      </c>
      <c r="E267" s="13" t="s">
        <v>815</v>
      </c>
      <c r="F267" s="13" t="s">
        <v>962</v>
      </c>
      <c r="G267" s="13" t="s">
        <v>62</v>
      </c>
      <c r="H267" s="13" t="s">
        <v>374</v>
      </c>
      <c r="I267" s="13" t="s">
        <v>62</v>
      </c>
      <c r="J267" s="16" t="s">
        <v>652</v>
      </c>
      <c r="K267" s="18"/>
      <c r="L267" s="19"/>
      <c r="M267" s="24">
        <v>2410</v>
      </c>
      <c r="N267" s="23">
        <v>2420</v>
      </c>
      <c r="O267" s="23">
        <v>0</v>
      </c>
      <c r="P267" s="23">
        <v>99.03</v>
      </c>
      <c r="Q267" s="23">
        <v>0.97</v>
      </c>
      <c r="R267" s="23">
        <v>0</v>
      </c>
      <c r="S267" s="23">
        <v>0</v>
      </c>
      <c r="T267" s="23">
        <v>100</v>
      </c>
      <c r="U267" s="23">
        <v>0</v>
      </c>
      <c r="V267" s="23">
        <v>1</v>
      </c>
    </row>
    <row r="268" spans="1:22" x14ac:dyDescent="0.35">
      <c r="A268" s="13" t="s">
        <v>464</v>
      </c>
      <c r="B268" s="13" t="s">
        <v>467</v>
      </c>
      <c r="C268" s="13" t="s">
        <v>62</v>
      </c>
      <c r="D268" s="13" t="s">
        <v>773</v>
      </c>
      <c r="E268" s="13" t="s">
        <v>815</v>
      </c>
      <c r="F268" s="13" t="s">
        <v>962</v>
      </c>
      <c r="G268" s="13" t="s">
        <v>62</v>
      </c>
      <c r="H268" s="13" t="s">
        <v>374</v>
      </c>
      <c r="I268" s="13" t="s">
        <v>62</v>
      </c>
      <c r="J268" s="16" t="s">
        <v>652</v>
      </c>
      <c r="K268" s="18"/>
      <c r="L268" s="19"/>
      <c r="M268" s="24">
        <v>2420</v>
      </c>
      <c r="N268" s="23">
        <v>2430</v>
      </c>
      <c r="O268" s="23">
        <v>0</v>
      </c>
      <c r="P268" s="23">
        <v>99.03</v>
      </c>
      <c r="Q268" s="23">
        <v>0.97</v>
      </c>
      <c r="R268" s="23">
        <v>0</v>
      </c>
      <c r="S268" s="23">
        <v>0</v>
      </c>
      <c r="T268" s="23">
        <v>100</v>
      </c>
      <c r="U268" s="23">
        <v>0</v>
      </c>
      <c r="V268" s="23">
        <v>1</v>
      </c>
    </row>
    <row r="269" spans="1:22" x14ac:dyDescent="0.35">
      <c r="A269" s="13" t="s">
        <v>467</v>
      </c>
      <c r="B269" s="13" t="s">
        <v>470</v>
      </c>
      <c r="C269" s="13" t="s">
        <v>62</v>
      </c>
      <c r="D269" s="13" t="s">
        <v>773</v>
      </c>
      <c r="E269" s="13" t="s">
        <v>815</v>
      </c>
      <c r="F269" s="13" t="s">
        <v>962</v>
      </c>
      <c r="G269" s="13" t="s">
        <v>62</v>
      </c>
      <c r="H269" s="13" t="s">
        <v>374</v>
      </c>
      <c r="I269" s="13" t="s">
        <v>62</v>
      </c>
      <c r="J269" s="16" t="s">
        <v>652</v>
      </c>
      <c r="K269" s="18"/>
      <c r="L269" s="19"/>
      <c r="M269" s="24">
        <v>2430</v>
      </c>
      <c r="N269" s="23">
        <v>2440</v>
      </c>
      <c r="O269" s="23">
        <v>0</v>
      </c>
      <c r="P269" s="23">
        <v>99.03</v>
      </c>
      <c r="Q269" s="23">
        <v>0.97</v>
      </c>
      <c r="R269" s="23">
        <v>0</v>
      </c>
      <c r="S269" s="23">
        <v>0</v>
      </c>
      <c r="T269" s="23">
        <v>100</v>
      </c>
      <c r="U269" s="23">
        <v>0</v>
      </c>
      <c r="V269" s="23">
        <v>1</v>
      </c>
    </row>
    <row r="270" spans="1:22" x14ac:dyDescent="0.35">
      <c r="A270" s="13" t="s">
        <v>470</v>
      </c>
      <c r="B270" s="13" t="s">
        <v>473</v>
      </c>
      <c r="C270" s="13" t="s">
        <v>62</v>
      </c>
      <c r="D270" s="13" t="s">
        <v>773</v>
      </c>
      <c r="E270" s="13" t="s">
        <v>815</v>
      </c>
      <c r="F270" s="13" t="s">
        <v>962</v>
      </c>
      <c r="G270" s="13" t="s">
        <v>62</v>
      </c>
      <c r="H270" s="13" t="s">
        <v>374</v>
      </c>
      <c r="I270" s="13" t="s">
        <v>62</v>
      </c>
      <c r="J270" s="16" t="s">
        <v>652</v>
      </c>
      <c r="K270" s="18"/>
      <c r="L270" s="19"/>
      <c r="M270" s="24">
        <v>2440</v>
      </c>
      <c r="N270" s="23">
        <v>2450</v>
      </c>
      <c r="O270" s="23">
        <v>0</v>
      </c>
      <c r="P270" s="23">
        <v>99.03</v>
      </c>
      <c r="Q270" s="23">
        <v>0.97</v>
      </c>
      <c r="R270" s="23">
        <v>0</v>
      </c>
      <c r="S270" s="23">
        <v>0</v>
      </c>
      <c r="T270" s="23">
        <v>100</v>
      </c>
      <c r="U270" s="23">
        <v>0</v>
      </c>
      <c r="V270" s="23">
        <v>1</v>
      </c>
    </row>
    <row r="271" spans="1:22" x14ac:dyDescent="0.35">
      <c r="A271" s="13" t="s">
        <v>473</v>
      </c>
      <c r="B271" s="13" t="s">
        <v>476</v>
      </c>
      <c r="C271" s="13" t="s">
        <v>62</v>
      </c>
      <c r="D271" s="13" t="s">
        <v>773</v>
      </c>
      <c r="E271" s="13" t="s">
        <v>815</v>
      </c>
      <c r="F271" s="13" t="s">
        <v>962</v>
      </c>
      <c r="G271" s="13" t="s">
        <v>62</v>
      </c>
      <c r="H271" s="13" t="s">
        <v>374</v>
      </c>
      <c r="I271" s="13" t="s">
        <v>62</v>
      </c>
      <c r="J271" s="16" t="s">
        <v>652</v>
      </c>
      <c r="K271" s="18"/>
      <c r="L271" s="19"/>
      <c r="M271" s="24">
        <v>2450</v>
      </c>
      <c r="N271" s="23">
        <v>2460</v>
      </c>
      <c r="O271" s="23">
        <v>0</v>
      </c>
      <c r="P271" s="23">
        <v>99.03</v>
      </c>
      <c r="Q271" s="23">
        <v>0.97</v>
      </c>
      <c r="R271" s="23">
        <v>0</v>
      </c>
      <c r="S271" s="23">
        <v>0</v>
      </c>
      <c r="T271" s="23">
        <v>100</v>
      </c>
      <c r="U271" s="23">
        <v>0</v>
      </c>
      <c r="V271" s="23">
        <v>1</v>
      </c>
    </row>
    <row r="272" spans="1:22" x14ac:dyDescent="0.35">
      <c r="A272" s="13" t="s">
        <v>476</v>
      </c>
      <c r="B272" s="13" t="s">
        <v>478</v>
      </c>
      <c r="C272" s="13" t="s">
        <v>62</v>
      </c>
      <c r="D272" s="13" t="s">
        <v>773</v>
      </c>
      <c r="E272" s="13" t="s">
        <v>815</v>
      </c>
      <c r="F272" s="13" t="s">
        <v>962</v>
      </c>
      <c r="G272" s="13" t="s">
        <v>62</v>
      </c>
      <c r="H272" s="13" t="s">
        <v>374</v>
      </c>
      <c r="I272" s="13" t="s">
        <v>62</v>
      </c>
      <c r="J272" s="16" t="s">
        <v>652</v>
      </c>
      <c r="K272" s="18"/>
      <c r="L272" s="19"/>
      <c r="M272" s="24">
        <v>2460</v>
      </c>
      <c r="N272" s="23">
        <v>2470</v>
      </c>
      <c r="O272" s="23">
        <v>0</v>
      </c>
      <c r="P272" s="23">
        <v>99.03</v>
      </c>
      <c r="Q272" s="23">
        <v>0.97</v>
      </c>
      <c r="R272" s="23">
        <v>0</v>
      </c>
      <c r="S272" s="23">
        <v>0</v>
      </c>
      <c r="T272" s="23">
        <v>100</v>
      </c>
      <c r="U272" s="23">
        <v>0</v>
      </c>
      <c r="V272" s="23">
        <v>1</v>
      </c>
    </row>
    <row r="273" spans="1:22" x14ac:dyDescent="0.35">
      <c r="A273" s="13" t="s">
        <v>478</v>
      </c>
      <c r="B273" s="13" t="s">
        <v>482</v>
      </c>
      <c r="C273" s="13" t="s">
        <v>46</v>
      </c>
      <c r="D273" s="13" t="s">
        <v>359</v>
      </c>
      <c r="E273" s="13" t="s">
        <v>360</v>
      </c>
      <c r="F273" s="13" t="s">
        <v>992</v>
      </c>
      <c r="G273" s="13" t="s">
        <v>62</v>
      </c>
      <c r="H273" s="13" t="s">
        <v>374</v>
      </c>
      <c r="I273" s="13" t="s">
        <v>62</v>
      </c>
      <c r="J273" s="16" t="s">
        <v>652</v>
      </c>
      <c r="K273" s="18"/>
      <c r="L273" s="19"/>
      <c r="M273" s="24">
        <v>2470</v>
      </c>
      <c r="N273" s="23">
        <v>2480</v>
      </c>
      <c r="O273" s="23">
        <v>0</v>
      </c>
      <c r="P273" s="23">
        <v>99.03</v>
      </c>
      <c r="Q273" s="23">
        <v>0.97</v>
      </c>
      <c r="R273" s="23">
        <v>0</v>
      </c>
      <c r="S273" s="23">
        <v>0</v>
      </c>
      <c r="T273" s="23">
        <v>100</v>
      </c>
      <c r="U273" s="23">
        <v>0</v>
      </c>
      <c r="V273" s="23">
        <v>1</v>
      </c>
    </row>
    <row r="274" spans="1:22" x14ac:dyDescent="0.35">
      <c r="A274" s="13" t="s">
        <v>482</v>
      </c>
      <c r="B274" s="13" t="s">
        <v>485</v>
      </c>
      <c r="C274" s="13" t="s">
        <v>46</v>
      </c>
      <c r="D274" s="13" t="s">
        <v>483</v>
      </c>
      <c r="E274" s="13" t="s">
        <v>816</v>
      </c>
      <c r="F274" s="13" t="s">
        <v>980</v>
      </c>
      <c r="G274" s="13" t="s">
        <v>62</v>
      </c>
      <c r="H274" s="13" t="s">
        <v>374</v>
      </c>
      <c r="I274" s="13" t="s">
        <v>62</v>
      </c>
      <c r="J274" s="16" t="s">
        <v>652</v>
      </c>
      <c r="K274" s="18"/>
      <c r="L274" s="19"/>
      <c r="M274" s="24">
        <v>2480</v>
      </c>
      <c r="N274" s="23">
        <v>2490</v>
      </c>
      <c r="O274" s="23">
        <v>0</v>
      </c>
      <c r="P274" s="23">
        <v>99.03</v>
      </c>
      <c r="Q274" s="23">
        <v>0.97</v>
      </c>
      <c r="R274" s="23">
        <v>0</v>
      </c>
      <c r="S274" s="23">
        <v>0</v>
      </c>
      <c r="T274" s="23">
        <v>100</v>
      </c>
      <c r="U274" s="23">
        <v>0</v>
      </c>
      <c r="V274" s="23">
        <v>1</v>
      </c>
    </row>
    <row r="275" spans="1:22" x14ac:dyDescent="0.35">
      <c r="A275" s="13" t="s">
        <v>485</v>
      </c>
      <c r="B275" s="13" t="s">
        <v>488</v>
      </c>
      <c r="C275" s="13" t="s">
        <v>109</v>
      </c>
      <c r="D275" s="13" t="s">
        <v>364</v>
      </c>
      <c r="E275" s="13" t="s">
        <v>365</v>
      </c>
      <c r="F275" s="13" t="s">
        <v>1042</v>
      </c>
      <c r="G275" s="13" t="s">
        <v>62</v>
      </c>
      <c r="H275" s="13" t="s">
        <v>374</v>
      </c>
      <c r="I275" s="13" t="s">
        <v>62</v>
      </c>
      <c r="J275" s="16" t="s">
        <v>652</v>
      </c>
      <c r="K275" s="18"/>
      <c r="L275" s="19"/>
      <c r="M275" s="24">
        <v>2490</v>
      </c>
      <c r="N275" s="23">
        <v>2500</v>
      </c>
      <c r="O275" s="23">
        <v>0</v>
      </c>
      <c r="P275" s="23">
        <v>99.03</v>
      </c>
      <c r="Q275" s="23">
        <v>0.97</v>
      </c>
      <c r="R275" s="23">
        <v>0</v>
      </c>
      <c r="S275" s="23">
        <v>0</v>
      </c>
      <c r="T275" s="23">
        <v>100</v>
      </c>
      <c r="U275" s="23">
        <v>0</v>
      </c>
      <c r="V275" s="23">
        <v>1</v>
      </c>
    </row>
    <row r="276" spans="1:22" x14ac:dyDescent="0.35">
      <c r="A276" s="13" t="s">
        <v>488</v>
      </c>
      <c r="B276" s="13" t="s">
        <v>492</v>
      </c>
      <c r="C276" s="13" t="s">
        <v>109</v>
      </c>
      <c r="D276" s="13" t="s">
        <v>766</v>
      </c>
      <c r="E276" s="13" t="s">
        <v>735</v>
      </c>
      <c r="F276" s="13" t="s">
        <v>1043</v>
      </c>
      <c r="G276" s="13" t="s">
        <v>62</v>
      </c>
      <c r="H276" s="13" t="s">
        <v>374</v>
      </c>
      <c r="I276" s="13" t="s">
        <v>62</v>
      </c>
      <c r="J276" s="16" t="s">
        <v>652</v>
      </c>
      <c r="K276" s="18"/>
      <c r="L276" s="19"/>
      <c r="M276" s="24">
        <v>2500</v>
      </c>
      <c r="N276" s="23">
        <v>2510</v>
      </c>
      <c r="O276" s="23">
        <v>0</v>
      </c>
      <c r="P276" s="23">
        <v>99.03</v>
      </c>
      <c r="Q276" s="23">
        <v>0.97</v>
      </c>
      <c r="R276" s="23">
        <v>0</v>
      </c>
      <c r="S276" s="23">
        <v>0</v>
      </c>
      <c r="T276" s="23">
        <v>100</v>
      </c>
      <c r="U276" s="23">
        <v>0</v>
      </c>
      <c r="V276" s="23">
        <v>1</v>
      </c>
    </row>
    <row r="277" spans="1:22" x14ac:dyDescent="0.35">
      <c r="A277" s="13" t="s">
        <v>492</v>
      </c>
      <c r="B277" s="13" t="s">
        <v>496</v>
      </c>
      <c r="C277" s="13" t="s">
        <v>109</v>
      </c>
      <c r="D277" s="13" t="s">
        <v>531</v>
      </c>
      <c r="E277" s="13" t="s">
        <v>688</v>
      </c>
      <c r="F277" s="13" t="s">
        <v>1042</v>
      </c>
      <c r="G277" s="13" t="s">
        <v>62</v>
      </c>
      <c r="H277" s="13" t="s">
        <v>374</v>
      </c>
      <c r="I277" s="13" t="s">
        <v>62</v>
      </c>
      <c r="J277" s="16" t="s">
        <v>512</v>
      </c>
      <c r="K277" s="18"/>
      <c r="L277" s="19"/>
      <c r="M277" s="24">
        <v>2510</v>
      </c>
      <c r="N277" s="23">
        <v>2520</v>
      </c>
      <c r="O277" s="23">
        <v>0</v>
      </c>
      <c r="P277" s="23">
        <v>99.03</v>
      </c>
      <c r="Q277" s="23">
        <v>0.97</v>
      </c>
      <c r="R277" s="23">
        <v>0</v>
      </c>
      <c r="S277" s="23">
        <v>0</v>
      </c>
      <c r="T277" s="23">
        <v>100</v>
      </c>
      <c r="U277" s="23">
        <v>0</v>
      </c>
      <c r="V277" s="23">
        <v>1</v>
      </c>
    </row>
    <row r="278" spans="1:22" x14ac:dyDescent="0.35">
      <c r="A278" s="13" t="s">
        <v>496</v>
      </c>
      <c r="B278" s="13" t="s">
        <v>498</v>
      </c>
      <c r="C278" s="13" t="s">
        <v>84</v>
      </c>
      <c r="D278" s="13" t="s">
        <v>694</v>
      </c>
      <c r="E278" s="13" t="s">
        <v>695</v>
      </c>
      <c r="F278" s="13" t="s">
        <v>1044</v>
      </c>
      <c r="G278" s="13" t="s">
        <v>62</v>
      </c>
      <c r="H278" s="13" t="s">
        <v>374</v>
      </c>
      <c r="I278" s="13" t="s">
        <v>62</v>
      </c>
      <c r="J278" s="16" t="s">
        <v>512</v>
      </c>
      <c r="K278" s="18"/>
      <c r="L278" s="19"/>
      <c r="M278" s="24">
        <v>2520</v>
      </c>
      <c r="N278" s="23">
        <v>2530</v>
      </c>
      <c r="O278" s="23">
        <v>0</v>
      </c>
      <c r="P278" s="23">
        <v>99.03</v>
      </c>
      <c r="Q278" s="23">
        <v>0.97</v>
      </c>
      <c r="R278" s="23">
        <v>0</v>
      </c>
      <c r="S278" s="23">
        <v>0</v>
      </c>
      <c r="T278" s="23">
        <v>100</v>
      </c>
      <c r="U278" s="23">
        <v>0</v>
      </c>
      <c r="V278" s="23">
        <v>1</v>
      </c>
    </row>
    <row r="279" spans="1:22" x14ac:dyDescent="0.35">
      <c r="A279" s="13" t="s">
        <v>498</v>
      </c>
      <c r="B279" s="13" t="s">
        <v>501</v>
      </c>
      <c r="C279" s="13" t="s">
        <v>84</v>
      </c>
      <c r="D279" s="13" t="s">
        <v>556</v>
      </c>
      <c r="E279" s="13" t="s">
        <v>698</v>
      </c>
      <c r="F279" s="13" t="s">
        <v>1045</v>
      </c>
      <c r="G279" s="13" t="s">
        <v>62</v>
      </c>
      <c r="H279" s="13" t="s">
        <v>374</v>
      </c>
      <c r="I279" s="13" t="s">
        <v>62</v>
      </c>
      <c r="J279" s="16" t="s">
        <v>635</v>
      </c>
      <c r="K279" s="18"/>
      <c r="L279" s="19"/>
      <c r="M279" s="24">
        <v>2530</v>
      </c>
      <c r="N279" s="23">
        <v>2540</v>
      </c>
      <c r="O279" s="23">
        <v>0.01</v>
      </c>
      <c r="P279" s="23">
        <v>99.04</v>
      </c>
      <c r="Q279" s="23">
        <v>0.96</v>
      </c>
      <c r="R279" s="23">
        <v>1E-3</v>
      </c>
      <c r="S279" s="23">
        <v>0</v>
      </c>
      <c r="T279" s="23">
        <v>100</v>
      </c>
      <c r="U279" s="23">
        <v>0</v>
      </c>
      <c r="V279" s="23">
        <v>1</v>
      </c>
    </row>
    <row r="280" spans="1:22" x14ac:dyDescent="0.35">
      <c r="A280" s="13" t="s">
        <v>501</v>
      </c>
      <c r="B280" s="13" t="s">
        <v>505</v>
      </c>
      <c r="C280" s="13" t="s">
        <v>84</v>
      </c>
      <c r="D280" s="13" t="s">
        <v>747</v>
      </c>
      <c r="E280" s="13" t="s">
        <v>887</v>
      </c>
      <c r="F280" s="13" t="s">
        <v>1044</v>
      </c>
      <c r="G280" s="13" t="s">
        <v>62</v>
      </c>
      <c r="H280" s="13" t="s">
        <v>374</v>
      </c>
      <c r="I280" s="13" t="s">
        <v>62</v>
      </c>
      <c r="J280" s="16" t="s">
        <v>397</v>
      </c>
      <c r="K280" s="18"/>
      <c r="L280" s="19"/>
      <c r="M280" s="24">
        <v>2540</v>
      </c>
      <c r="N280" s="23">
        <v>2550</v>
      </c>
      <c r="O280" s="23">
        <v>0.06</v>
      </c>
      <c r="P280" s="23">
        <v>99.1</v>
      </c>
      <c r="Q280" s="23">
        <v>0.9</v>
      </c>
      <c r="R280" s="23">
        <v>6.0000000000000001E-3</v>
      </c>
      <c r="S280" s="23">
        <v>0</v>
      </c>
      <c r="T280" s="23">
        <v>100</v>
      </c>
      <c r="U280" s="23">
        <v>0</v>
      </c>
      <c r="V280" s="23">
        <v>1</v>
      </c>
    </row>
    <row r="281" spans="1:22" x14ac:dyDescent="0.35">
      <c r="A281" s="13" t="s">
        <v>505</v>
      </c>
      <c r="B281" s="13" t="s">
        <v>507</v>
      </c>
      <c r="C281" s="13" t="s">
        <v>85</v>
      </c>
      <c r="D281" s="13" t="s">
        <v>395</v>
      </c>
      <c r="E281" s="13" t="s">
        <v>396</v>
      </c>
      <c r="F281" s="13" t="s">
        <v>1046</v>
      </c>
      <c r="G281" s="13" t="s">
        <v>46</v>
      </c>
      <c r="H281" s="13" t="s">
        <v>435</v>
      </c>
      <c r="I281" s="13" t="s">
        <v>62</v>
      </c>
      <c r="J281" s="16" t="s">
        <v>610</v>
      </c>
      <c r="K281" s="18"/>
      <c r="L281" s="19"/>
      <c r="M281" s="24">
        <v>2550</v>
      </c>
      <c r="N281" s="23">
        <v>2560</v>
      </c>
      <c r="O281" s="23">
        <v>0.09</v>
      </c>
      <c r="P281" s="23">
        <v>99.19</v>
      </c>
      <c r="Q281" s="23">
        <v>0.81</v>
      </c>
      <c r="R281" s="23">
        <v>8.9999999999999993E-3</v>
      </c>
      <c r="S281" s="23">
        <v>0</v>
      </c>
      <c r="T281" s="23">
        <v>100</v>
      </c>
      <c r="U281" s="23">
        <v>0</v>
      </c>
      <c r="V281" s="23">
        <v>0.55000000000000004</v>
      </c>
    </row>
    <row r="282" spans="1:22" x14ac:dyDescent="0.35">
      <c r="A282" s="13" t="s">
        <v>507</v>
      </c>
      <c r="B282" s="13" t="s">
        <v>513</v>
      </c>
      <c r="C282" s="13" t="s">
        <v>84</v>
      </c>
      <c r="D282" s="13" t="s">
        <v>399</v>
      </c>
      <c r="E282" s="13" t="s">
        <v>400</v>
      </c>
      <c r="F282" s="13" t="s">
        <v>1045</v>
      </c>
      <c r="G282" s="13" t="s">
        <v>62</v>
      </c>
      <c r="H282" s="13" t="s">
        <v>435</v>
      </c>
      <c r="I282" s="13" t="s">
        <v>62</v>
      </c>
      <c r="J282" s="16" t="s">
        <v>885</v>
      </c>
      <c r="K282" s="18"/>
      <c r="L282" s="19"/>
      <c r="M282" s="24">
        <v>2560</v>
      </c>
      <c r="N282" s="23">
        <v>2570</v>
      </c>
      <c r="O282" s="23">
        <v>0.09</v>
      </c>
      <c r="P282" s="23">
        <v>99.28</v>
      </c>
      <c r="Q282" s="23">
        <v>0.72</v>
      </c>
      <c r="R282" s="23">
        <v>8.9999999999999993E-3</v>
      </c>
      <c r="S282" s="23">
        <v>0</v>
      </c>
      <c r="T282" s="23">
        <v>100</v>
      </c>
      <c r="U282" s="23">
        <v>0</v>
      </c>
      <c r="V282" s="23">
        <v>0.55000000000000004</v>
      </c>
    </row>
    <row r="283" spans="1:22" x14ac:dyDescent="0.35">
      <c r="A283" s="13" t="s">
        <v>513</v>
      </c>
      <c r="B283" s="13" t="s">
        <v>516</v>
      </c>
      <c r="C283" s="13" t="s">
        <v>84</v>
      </c>
      <c r="D283" s="13" t="s">
        <v>409</v>
      </c>
      <c r="E283" s="13" t="s">
        <v>410</v>
      </c>
      <c r="F283" s="13" t="s">
        <v>1044</v>
      </c>
      <c r="G283" s="13" t="s">
        <v>62</v>
      </c>
      <c r="H283" s="13" t="s">
        <v>435</v>
      </c>
      <c r="I283" s="13" t="s">
        <v>62</v>
      </c>
      <c r="J283" s="16" t="s">
        <v>885</v>
      </c>
      <c r="K283" s="18"/>
      <c r="L283" s="19"/>
      <c r="M283" s="24">
        <v>2570</v>
      </c>
      <c r="N283" s="23">
        <v>2580</v>
      </c>
      <c r="O283" s="23">
        <v>7.0000000000000007E-2</v>
      </c>
      <c r="P283" s="23">
        <v>99.35</v>
      </c>
      <c r="Q283" s="23">
        <v>0.65</v>
      </c>
      <c r="R283" s="23">
        <v>7.0000000000000001E-3</v>
      </c>
      <c r="S283" s="23">
        <v>0</v>
      </c>
      <c r="T283" s="23">
        <v>100</v>
      </c>
      <c r="U283" s="23">
        <v>0</v>
      </c>
      <c r="V283" s="23">
        <v>1</v>
      </c>
    </row>
    <row r="284" spans="1:22" x14ac:dyDescent="0.35">
      <c r="A284" s="13" t="s">
        <v>516</v>
      </c>
      <c r="B284" s="13" t="s">
        <v>518</v>
      </c>
      <c r="C284" s="13" t="s">
        <v>84</v>
      </c>
      <c r="D284" s="13" t="s">
        <v>918</v>
      </c>
      <c r="E284" s="13" t="s">
        <v>875</v>
      </c>
      <c r="F284" s="13" t="s">
        <v>1044</v>
      </c>
      <c r="G284" s="13" t="s">
        <v>62</v>
      </c>
      <c r="H284" s="13" t="s">
        <v>435</v>
      </c>
      <c r="I284" s="13" t="s">
        <v>62</v>
      </c>
      <c r="J284" s="16" t="s">
        <v>652</v>
      </c>
      <c r="K284" s="18"/>
      <c r="L284" s="19"/>
      <c r="M284" s="24">
        <v>2580</v>
      </c>
      <c r="N284" s="23">
        <v>2590</v>
      </c>
      <c r="O284" s="23">
        <v>0.02</v>
      </c>
      <c r="P284" s="23">
        <v>99.37</v>
      </c>
      <c r="Q284" s="23">
        <v>0.63</v>
      </c>
      <c r="R284" s="23">
        <v>2E-3</v>
      </c>
      <c r="S284" s="23">
        <v>0</v>
      </c>
      <c r="T284" s="23">
        <v>100</v>
      </c>
      <c r="U284" s="23">
        <v>0</v>
      </c>
      <c r="V284" s="23">
        <v>1</v>
      </c>
    </row>
    <row r="285" spans="1:22" x14ac:dyDescent="0.35">
      <c r="A285" s="13" t="s">
        <v>518</v>
      </c>
      <c r="B285" s="13" t="s">
        <v>519</v>
      </c>
      <c r="C285" s="13" t="s">
        <v>109</v>
      </c>
      <c r="D285" s="13" t="s">
        <v>820</v>
      </c>
      <c r="E285" s="13" t="s">
        <v>821</v>
      </c>
      <c r="F285" s="13" t="s">
        <v>1043</v>
      </c>
      <c r="G285" s="13" t="s">
        <v>62</v>
      </c>
      <c r="H285" s="13" t="s">
        <v>435</v>
      </c>
      <c r="I285" s="13" t="s">
        <v>62</v>
      </c>
      <c r="J285" s="16" t="s">
        <v>1047</v>
      </c>
      <c r="K285" s="18"/>
      <c r="L285" s="19"/>
      <c r="M285" s="24">
        <v>2590</v>
      </c>
      <c r="N285" s="23">
        <v>2600</v>
      </c>
      <c r="O285" s="23">
        <v>0</v>
      </c>
      <c r="P285" s="23">
        <v>99.37</v>
      </c>
      <c r="Q285" s="23">
        <v>0.63</v>
      </c>
      <c r="R285" s="23">
        <v>0</v>
      </c>
      <c r="S285" s="23">
        <v>0</v>
      </c>
      <c r="T285" s="23">
        <v>100</v>
      </c>
      <c r="U285" s="23">
        <v>0</v>
      </c>
      <c r="V285" s="23">
        <v>1</v>
      </c>
    </row>
    <row r="286" spans="1:22" x14ac:dyDescent="0.35">
      <c r="A286" s="13" t="s">
        <v>519</v>
      </c>
      <c r="B286" s="13" t="s">
        <v>523</v>
      </c>
      <c r="C286" s="13" t="s">
        <v>109</v>
      </c>
      <c r="D286" s="13" t="s">
        <v>418</v>
      </c>
      <c r="E286" s="13" t="s">
        <v>419</v>
      </c>
      <c r="F286" s="13" t="s">
        <v>1042</v>
      </c>
      <c r="G286" s="13" t="s">
        <v>62</v>
      </c>
      <c r="H286" s="13" t="s">
        <v>435</v>
      </c>
      <c r="I286" s="13" t="s">
        <v>62</v>
      </c>
      <c r="J286" s="16" t="s">
        <v>1047</v>
      </c>
      <c r="K286" s="18"/>
      <c r="L286" s="19"/>
      <c r="M286" s="24">
        <v>2600</v>
      </c>
      <c r="N286" s="23">
        <v>2610</v>
      </c>
      <c r="O286" s="23">
        <v>0</v>
      </c>
      <c r="P286" s="23">
        <v>99.37</v>
      </c>
      <c r="Q286" s="23">
        <v>0.63</v>
      </c>
      <c r="R286" s="23">
        <v>0</v>
      </c>
      <c r="S286" s="23">
        <v>0</v>
      </c>
      <c r="T286" s="23">
        <v>100</v>
      </c>
      <c r="U286" s="23">
        <v>0</v>
      </c>
      <c r="V286" s="23">
        <v>1</v>
      </c>
    </row>
    <row r="287" spans="1:22" x14ac:dyDescent="0.35">
      <c r="A287" s="13" t="s">
        <v>523</v>
      </c>
      <c r="B287" s="13" t="s">
        <v>524</v>
      </c>
      <c r="C287" s="13" t="s">
        <v>109</v>
      </c>
      <c r="D287" s="13" t="s">
        <v>632</v>
      </c>
      <c r="E287" s="13" t="s">
        <v>621</v>
      </c>
      <c r="F287" s="13" t="s">
        <v>1042</v>
      </c>
      <c r="G287" s="13" t="s">
        <v>62</v>
      </c>
      <c r="H287" s="13" t="s">
        <v>435</v>
      </c>
      <c r="I287" s="13" t="s">
        <v>62</v>
      </c>
      <c r="J287" s="16" t="s">
        <v>1047</v>
      </c>
      <c r="K287" s="18"/>
      <c r="L287" s="19"/>
      <c r="M287" s="24">
        <v>2610</v>
      </c>
      <c r="N287" s="23">
        <v>2620</v>
      </c>
      <c r="O287" s="23">
        <v>0</v>
      </c>
      <c r="P287" s="23">
        <v>99.37</v>
      </c>
      <c r="Q287" s="23">
        <v>0.63</v>
      </c>
      <c r="R287" s="23">
        <v>0</v>
      </c>
      <c r="S287" s="23">
        <v>0</v>
      </c>
      <c r="T287" s="23">
        <v>100</v>
      </c>
      <c r="U287" s="23">
        <v>0</v>
      </c>
      <c r="V287" s="23">
        <v>1</v>
      </c>
    </row>
    <row r="288" spans="1:22" x14ac:dyDescent="0.35">
      <c r="A288" s="13" t="s">
        <v>524</v>
      </c>
      <c r="B288" s="13" t="s">
        <v>525</v>
      </c>
      <c r="C288" s="13" t="s">
        <v>46</v>
      </c>
      <c r="D288" s="13" t="s">
        <v>73</v>
      </c>
      <c r="E288" s="13" t="s">
        <v>868</v>
      </c>
      <c r="F288" s="13" t="s">
        <v>992</v>
      </c>
      <c r="G288" s="13" t="s">
        <v>62</v>
      </c>
      <c r="H288" s="13" t="s">
        <v>435</v>
      </c>
      <c r="I288" s="13" t="s">
        <v>62</v>
      </c>
      <c r="J288" s="16" t="s">
        <v>1047</v>
      </c>
      <c r="K288" s="18"/>
      <c r="L288" s="19"/>
      <c r="M288" s="24">
        <v>2620</v>
      </c>
      <c r="N288" s="23">
        <v>2630</v>
      </c>
      <c r="O288" s="23">
        <v>0</v>
      </c>
      <c r="P288" s="23">
        <v>99.37</v>
      </c>
      <c r="Q288" s="23">
        <v>0.63</v>
      </c>
      <c r="R288" s="23">
        <v>0</v>
      </c>
      <c r="S288" s="23">
        <v>0</v>
      </c>
      <c r="T288" s="23">
        <v>100</v>
      </c>
      <c r="U288" s="23">
        <v>0</v>
      </c>
      <c r="V288" s="23">
        <v>1</v>
      </c>
    </row>
    <row r="289" spans="1:22" x14ac:dyDescent="0.35">
      <c r="A289" s="13" t="s">
        <v>525</v>
      </c>
      <c r="B289" s="13" t="s">
        <v>527</v>
      </c>
      <c r="C289" s="13" t="s">
        <v>46</v>
      </c>
      <c r="D289" s="13" t="s">
        <v>422</v>
      </c>
      <c r="E289" s="13" t="s">
        <v>423</v>
      </c>
      <c r="F289" s="13" t="s">
        <v>980</v>
      </c>
      <c r="G289" s="13" t="s">
        <v>62</v>
      </c>
      <c r="H289" s="13" t="s">
        <v>435</v>
      </c>
      <c r="I289" s="13" t="s">
        <v>62</v>
      </c>
      <c r="J289" s="16" t="s">
        <v>652</v>
      </c>
      <c r="K289" s="18"/>
      <c r="L289" s="19"/>
      <c r="M289" s="24">
        <v>2630</v>
      </c>
      <c r="N289" s="23">
        <v>2640</v>
      </c>
      <c r="O289" s="23">
        <v>0</v>
      </c>
      <c r="P289" s="23">
        <v>99.37</v>
      </c>
      <c r="Q289" s="23">
        <v>0.63</v>
      </c>
      <c r="R289" s="23">
        <v>0</v>
      </c>
      <c r="S289" s="23">
        <v>0</v>
      </c>
      <c r="T289" s="23">
        <v>100</v>
      </c>
      <c r="U289" s="23">
        <v>0</v>
      </c>
      <c r="V289" s="23">
        <v>1</v>
      </c>
    </row>
    <row r="290" spans="1:22" x14ac:dyDescent="0.35">
      <c r="A290" s="13" t="s">
        <v>527</v>
      </c>
      <c r="B290" s="13" t="s">
        <v>528</v>
      </c>
      <c r="C290" s="13" t="s">
        <v>109</v>
      </c>
      <c r="D290" s="13" t="s">
        <v>760</v>
      </c>
      <c r="E290" s="13" t="s">
        <v>613</v>
      </c>
      <c r="F290" s="13" t="s">
        <v>1042</v>
      </c>
      <c r="G290" s="13" t="s">
        <v>62</v>
      </c>
      <c r="H290" s="13" t="s">
        <v>435</v>
      </c>
      <c r="I290" s="13" t="s">
        <v>62</v>
      </c>
      <c r="J290" s="16" t="s">
        <v>652</v>
      </c>
      <c r="K290" s="18"/>
      <c r="L290" s="19"/>
      <c r="M290" s="24">
        <v>2640</v>
      </c>
      <c r="N290" s="23">
        <v>2650</v>
      </c>
      <c r="O290" s="23">
        <v>0</v>
      </c>
      <c r="P290" s="23">
        <v>99.37</v>
      </c>
      <c r="Q290" s="23">
        <v>0.63</v>
      </c>
      <c r="R290" s="23">
        <v>0</v>
      </c>
      <c r="S290" s="23">
        <v>0</v>
      </c>
      <c r="T290" s="23">
        <v>100</v>
      </c>
      <c r="U290" s="23">
        <v>0</v>
      </c>
      <c r="V290" s="23">
        <v>1</v>
      </c>
    </row>
    <row r="291" spans="1:22" x14ac:dyDescent="0.35">
      <c r="A291" s="13" t="s">
        <v>528</v>
      </c>
      <c r="B291" s="13" t="s">
        <v>530</v>
      </c>
      <c r="C291" s="13" t="s">
        <v>109</v>
      </c>
      <c r="D291" s="13" t="s">
        <v>558</v>
      </c>
      <c r="E291" s="13" t="s">
        <v>865</v>
      </c>
      <c r="F291" s="13" t="s">
        <v>1043</v>
      </c>
      <c r="G291" s="13" t="s">
        <v>62</v>
      </c>
      <c r="H291" s="13" t="s">
        <v>435</v>
      </c>
      <c r="I291" s="13" t="s">
        <v>62</v>
      </c>
      <c r="J291" s="16" t="s">
        <v>652</v>
      </c>
      <c r="K291" s="18"/>
      <c r="L291" s="19"/>
      <c r="M291" s="24">
        <v>2650</v>
      </c>
      <c r="N291" s="23">
        <v>2660</v>
      </c>
      <c r="O291" s="23">
        <v>0</v>
      </c>
      <c r="P291" s="23">
        <v>99.37</v>
      </c>
      <c r="Q291" s="23">
        <v>0.63</v>
      </c>
      <c r="R291" s="23">
        <v>0</v>
      </c>
      <c r="S291" s="23">
        <v>0</v>
      </c>
      <c r="T291" s="23">
        <v>100</v>
      </c>
      <c r="U291" s="23">
        <v>0</v>
      </c>
      <c r="V291" s="23">
        <v>1</v>
      </c>
    </row>
    <row r="292" spans="1:22" x14ac:dyDescent="0.35">
      <c r="A292" s="13" t="s">
        <v>530</v>
      </c>
      <c r="B292" s="13" t="s">
        <v>536</v>
      </c>
      <c r="C292" s="13" t="s">
        <v>109</v>
      </c>
      <c r="D292" s="13" t="s">
        <v>822</v>
      </c>
      <c r="E292" s="13" t="s">
        <v>603</v>
      </c>
      <c r="F292" s="13" t="s">
        <v>1042</v>
      </c>
      <c r="G292" s="13" t="s">
        <v>62</v>
      </c>
      <c r="H292" s="13" t="s">
        <v>435</v>
      </c>
      <c r="I292" s="13" t="s">
        <v>62</v>
      </c>
      <c r="J292" s="16" t="s">
        <v>652</v>
      </c>
      <c r="K292" s="18"/>
      <c r="L292" s="19"/>
      <c r="M292" s="24">
        <v>2660</v>
      </c>
      <c r="N292" s="23">
        <v>2670</v>
      </c>
      <c r="O292" s="23">
        <v>0</v>
      </c>
      <c r="P292" s="23">
        <v>99.37</v>
      </c>
      <c r="Q292" s="23">
        <v>0.63</v>
      </c>
      <c r="R292" s="23">
        <v>0</v>
      </c>
      <c r="S292" s="23">
        <v>0</v>
      </c>
      <c r="T292" s="23">
        <v>100</v>
      </c>
      <c r="U292" s="23">
        <v>0</v>
      </c>
      <c r="V292" s="23">
        <v>1</v>
      </c>
    </row>
    <row r="293" spans="1:22" x14ac:dyDescent="0.35">
      <c r="A293" s="13" t="s">
        <v>536</v>
      </c>
      <c r="B293" s="13" t="s">
        <v>537</v>
      </c>
      <c r="C293" s="13" t="s">
        <v>109</v>
      </c>
      <c r="D293" s="13" t="s">
        <v>562</v>
      </c>
      <c r="E293" s="13" t="s">
        <v>591</v>
      </c>
      <c r="F293" s="13" t="s">
        <v>1042</v>
      </c>
      <c r="G293" s="13" t="s">
        <v>62</v>
      </c>
      <c r="H293" s="13" t="s">
        <v>435</v>
      </c>
      <c r="I293" s="13" t="s">
        <v>62</v>
      </c>
      <c r="J293" s="16" t="s">
        <v>652</v>
      </c>
      <c r="K293" s="18"/>
      <c r="L293" s="19"/>
      <c r="M293" s="24">
        <v>2670</v>
      </c>
      <c r="N293" s="23">
        <v>2680</v>
      </c>
      <c r="O293" s="23">
        <v>0</v>
      </c>
      <c r="P293" s="23">
        <v>99.37</v>
      </c>
      <c r="Q293" s="23">
        <v>0.63</v>
      </c>
      <c r="R293" s="23">
        <v>0</v>
      </c>
      <c r="S293" s="23">
        <v>0</v>
      </c>
      <c r="T293" s="23">
        <v>100</v>
      </c>
      <c r="U293" s="23">
        <v>0</v>
      </c>
      <c r="V293" s="23">
        <v>1</v>
      </c>
    </row>
    <row r="294" spans="1:22" x14ac:dyDescent="0.35">
      <c r="A294" s="13" t="s">
        <v>537</v>
      </c>
      <c r="B294" s="13" t="s">
        <v>541</v>
      </c>
      <c r="C294" s="13" t="s">
        <v>84</v>
      </c>
      <c r="D294" s="13" t="s">
        <v>593</v>
      </c>
      <c r="E294" s="13" t="s">
        <v>587</v>
      </c>
      <c r="F294" s="13" t="s">
        <v>1045</v>
      </c>
      <c r="G294" s="13" t="s">
        <v>62</v>
      </c>
      <c r="H294" s="13" t="s">
        <v>435</v>
      </c>
      <c r="I294" s="13" t="s">
        <v>62</v>
      </c>
      <c r="J294" s="16" t="s">
        <v>466</v>
      </c>
      <c r="K294" s="18"/>
      <c r="L294" s="19"/>
      <c r="M294" s="24">
        <v>2680</v>
      </c>
      <c r="N294" s="23">
        <v>2690</v>
      </c>
      <c r="O294" s="23">
        <v>0.01</v>
      </c>
      <c r="P294" s="23">
        <v>99.38</v>
      </c>
      <c r="Q294" s="23">
        <v>0.62</v>
      </c>
      <c r="R294" s="23">
        <v>1E-3</v>
      </c>
      <c r="S294" s="23">
        <v>0</v>
      </c>
      <c r="T294" s="23">
        <v>100</v>
      </c>
      <c r="U294" s="23">
        <v>0</v>
      </c>
      <c r="V294" s="23">
        <v>1</v>
      </c>
    </row>
    <row r="295" spans="1:22" x14ac:dyDescent="0.35">
      <c r="A295" s="13" t="s">
        <v>541</v>
      </c>
      <c r="B295" s="13" t="s">
        <v>543</v>
      </c>
      <c r="C295" s="13" t="s">
        <v>84</v>
      </c>
      <c r="D295" s="13" t="s">
        <v>1048</v>
      </c>
      <c r="E295" s="13" t="s">
        <v>578</v>
      </c>
      <c r="F295" s="13" t="s">
        <v>1044</v>
      </c>
      <c r="G295" s="13" t="s">
        <v>62</v>
      </c>
      <c r="H295" s="13" t="s">
        <v>435</v>
      </c>
      <c r="I295" s="13" t="s">
        <v>62</v>
      </c>
      <c r="J295" s="16" t="s">
        <v>466</v>
      </c>
      <c r="K295" s="18"/>
      <c r="L295" s="19"/>
      <c r="M295" s="24">
        <v>2690</v>
      </c>
      <c r="N295" s="23">
        <v>2700</v>
      </c>
      <c r="O295" s="23">
        <v>0.04</v>
      </c>
      <c r="P295" s="23">
        <v>99.42</v>
      </c>
      <c r="Q295" s="23">
        <v>0.57999999999999996</v>
      </c>
      <c r="R295" s="23">
        <v>4.0000000000000001E-3</v>
      </c>
      <c r="S295" s="23">
        <v>0</v>
      </c>
      <c r="T295" s="23">
        <v>100</v>
      </c>
      <c r="U295" s="23">
        <v>0</v>
      </c>
      <c r="V295" s="23">
        <v>1</v>
      </c>
    </row>
    <row r="296" spans="1:22" x14ac:dyDescent="0.35">
      <c r="A296" s="13" t="s">
        <v>543</v>
      </c>
      <c r="B296" s="13" t="s">
        <v>548</v>
      </c>
      <c r="C296" s="13" t="s">
        <v>85</v>
      </c>
      <c r="D296" s="13" t="s">
        <v>444</v>
      </c>
      <c r="E296" s="13" t="s">
        <v>445</v>
      </c>
      <c r="F296" s="13" t="s">
        <v>1046</v>
      </c>
      <c r="G296" s="13" t="s">
        <v>62</v>
      </c>
      <c r="H296" s="13" t="s">
        <v>435</v>
      </c>
      <c r="I296" s="13" t="s">
        <v>62</v>
      </c>
      <c r="J296" s="16" t="s">
        <v>416</v>
      </c>
      <c r="K296" s="18"/>
      <c r="L296" s="19"/>
      <c r="M296" s="24">
        <v>2700</v>
      </c>
      <c r="N296" s="23">
        <v>2710</v>
      </c>
      <c r="O296" s="23">
        <v>0.1</v>
      </c>
      <c r="P296" s="23">
        <v>99.52</v>
      </c>
      <c r="Q296" s="23">
        <v>0.48</v>
      </c>
      <c r="R296" s="23">
        <v>0.01</v>
      </c>
      <c r="S296" s="23">
        <v>0</v>
      </c>
      <c r="T296" s="23">
        <v>100</v>
      </c>
      <c r="U296" s="23">
        <v>0</v>
      </c>
      <c r="V296" s="23">
        <v>0.60799999999999998</v>
      </c>
    </row>
    <row r="297" spans="1:22" x14ac:dyDescent="0.35">
      <c r="A297" s="13" t="s">
        <v>548</v>
      </c>
      <c r="B297" s="13" t="s">
        <v>551</v>
      </c>
      <c r="C297" s="13" t="s">
        <v>85</v>
      </c>
      <c r="D297" s="13" t="s">
        <v>448</v>
      </c>
      <c r="E297" s="13" t="s">
        <v>449</v>
      </c>
      <c r="F297" s="13" t="s">
        <v>1049</v>
      </c>
      <c r="G297" s="13" t="s">
        <v>62</v>
      </c>
      <c r="H297" s="13" t="s">
        <v>435</v>
      </c>
      <c r="I297" s="13" t="s">
        <v>62</v>
      </c>
      <c r="J297" s="16" t="s">
        <v>517</v>
      </c>
      <c r="K297" s="18"/>
      <c r="L297" s="19"/>
      <c r="M297" s="24">
        <v>2710</v>
      </c>
      <c r="N297" s="23">
        <v>2720</v>
      </c>
      <c r="O297" s="23">
        <v>0.18</v>
      </c>
      <c r="P297" s="23">
        <v>99.7</v>
      </c>
      <c r="Q297" s="23">
        <v>0.3</v>
      </c>
      <c r="R297" s="23">
        <v>1.7999999999999999E-2</v>
      </c>
      <c r="S297" s="23">
        <v>0</v>
      </c>
      <c r="T297" s="23">
        <v>100</v>
      </c>
      <c r="U297" s="23">
        <v>0</v>
      </c>
      <c r="V297" s="23">
        <v>0.60799999999999998</v>
      </c>
    </row>
    <row r="298" spans="1:22" x14ac:dyDescent="0.35">
      <c r="A298" s="13" t="s">
        <v>551</v>
      </c>
      <c r="B298" s="13" t="s">
        <v>555</v>
      </c>
      <c r="C298" s="13" t="s">
        <v>99</v>
      </c>
      <c r="D298" s="13" t="s">
        <v>710</v>
      </c>
      <c r="E298" s="13" t="s">
        <v>534</v>
      </c>
      <c r="F298" s="13" t="s">
        <v>1050</v>
      </c>
      <c r="G298" s="13" t="s">
        <v>62</v>
      </c>
      <c r="H298" s="13" t="s">
        <v>435</v>
      </c>
      <c r="I298" s="13" t="s">
        <v>62</v>
      </c>
      <c r="J298" s="16" t="s">
        <v>517</v>
      </c>
      <c r="K298" s="18"/>
      <c r="L298" s="19"/>
      <c r="M298" s="24">
        <v>2720</v>
      </c>
      <c r="N298" s="23">
        <v>2730</v>
      </c>
      <c r="O298" s="23">
        <v>0.25</v>
      </c>
      <c r="P298" s="23">
        <v>99.95</v>
      </c>
      <c r="Q298" s="23">
        <v>0.05</v>
      </c>
      <c r="R298" s="23">
        <v>2.5000000000000001E-2</v>
      </c>
      <c r="S298" s="23">
        <v>0</v>
      </c>
      <c r="T298" s="23">
        <v>100</v>
      </c>
      <c r="U298" s="23">
        <v>0</v>
      </c>
      <c r="V298" s="23">
        <v>0.56399999999999995</v>
      </c>
    </row>
    <row r="299" spans="1:22" x14ac:dyDescent="0.35">
      <c r="A299" s="13" t="s">
        <v>555</v>
      </c>
      <c r="B299" s="13" t="s">
        <v>557</v>
      </c>
      <c r="C299" s="13" t="s">
        <v>99</v>
      </c>
      <c r="D299" s="13" t="s">
        <v>1051</v>
      </c>
      <c r="E299" s="13" t="s">
        <v>503</v>
      </c>
      <c r="F299" s="13" t="s">
        <v>1050</v>
      </c>
      <c r="G299" s="13" t="s">
        <v>62</v>
      </c>
      <c r="H299" s="13" t="s">
        <v>435</v>
      </c>
      <c r="I299" s="13" t="s">
        <v>62</v>
      </c>
      <c r="J299" s="16" t="s">
        <v>652</v>
      </c>
      <c r="K299" s="18"/>
      <c r="L299" s="19"/>
      <c r="M299" s="24">
        <v>2730</v>
      </c>
      <c r="N299" s="23">
        <v>2740</v>
      </c>
      <c r="O299" s="23">
        <v>0.05</v>
      </c>
      <c r="P299" s="23">
        <v>100</v>
      </c>
      <c r="Q299" s="23">
        <v>0</v>
      </c>
      <c r="R299" s="23">
        <v>5.0000000000000001E-3</v>
      </c>
      <c r="S299" s="23">
        <v>0</v>
      </c>
      <c r="T299" s="23">
        <v>100</v>
      </c>
      <c r="U299" s="23">
        <v>0</v>
      </c>
      <c r="V299" s="23">
        <v>1</v>
      </c>
    </row>
    <row r="300" spans="1:22" x14ac:dyDescent="0.35">
      <c r="A300" s="13" t="s">
        <v>557</v>
      </c>
      <c r="B300" s="13" t="s">
        <v>561</v>
      </c>
      <c r="C300" s="13" t="s">
        <v>106</v>
      </c>
      <c r="D300" s="13" t="s">
        <v>723</v>
      </c>
      <c r="E300" s="13" t="s">
        <v>374</v>
      </c>
      <c r="F300" s="13" t="s">
        <v>1052</v>
      </c>
      <c r="G300" s="13" t="s">
        <v>46</v>
      </c>
      <c r="H300" s="13" t="s">
        <v>465</v>
      </c>
      <c r="I300" s="13" t="s">
        <v>62</v>
      </c>
      <c r="J300" s="16" t="s">
        <v>1053</v>
      </c>
      <c r="K300" s="18"/>
      <c r="L300" s="19"/>
      <c r="M300" s="24">
        <v>2740</v>
      </c>
      <c r="N300" s="23">
        <v>2750</v>
      </c>
      <c r="O300" s="23">
        <v>0</v>
      </c>
      <c r="P300" s="23">
        <v>100</v>
      </c>
      <c r="Q300" s="23">
        <v>0</v>
      </c>
      <c r="R300" s="23">
        <v>0</v>
      </c>
      <c r="S300" s="23">
        <v>0</v>
      </c>
      <c r="T300" s="23">
        <v>100</v>
      </c>
      <c r="U300" s="23">
        <v>0</v>
      </c>
      <c r="V300" s="23">
        <v>1</v>
      </c>
    </row>
    <row r="301" spans="1:22" x14ac:dyDescent="0.35">
      <c r="A301" s="13" t="s">
        <v>561</v>
      </c>
      <c r="B301" s="13" t="s">
        <v>564</v>
      </c>
      <c r="C301" s="13" t="s">
        <v>111</v>
      </c>
      <c r="D301" s="13" t="s">
        <v>893</v>
      </c>
      <c r="E301" s="13" t="s">
        <v>150</v>
      </c>
      <c r="F301" s="13" t="s">
        <v>1054</v>
      </c>
      <c r="G301" s="13" t="s">
        <v>62</v>
      </c>
      <c r="H301" s="13" t="s">
        <v>465</v>
      </c>
      <c r="I301" s="13" t="s">
        <v>62</v>
      </c>
      <c r="J301" s="16" t="s">
        <v>1053</v>
      </c>
      <c r="K301" s="18"/>
      <c r="L301" s="19"/>
      <c r="M301" s="24">
        <v>2750</v>
      </c>
      <c r="N301" s="23">
        <v>2760</v>
      </c>
      <c r="O301" s="23">
        <v>0</v>
      </c>
      <c r="P301" s="23">
        <v>100</v>
      </c>
      <c r="Q301" s="23">
        <v>0</v>
      </c>
      <c r="R301" s="23">
        <v>0</v>
      </c>
      <c r="S301" s="23">
        <v>0</v>
      </c>
      <c r="T301" s="23">
        <v>100</v>
      </c>
      <c r="U301" s="23">
        <v>0</v>
      </c>
      <c r="V301" s="23">
        <v>1</v>
      </c>
    </row>
    <row r="302" spans="1:22" x14ac:dyDescent="0.35">
      <c r="A302" s="13" t="s">
        <v>564</v>
      </c>
      <c r="B302" s="13" t="s">
        <v>566</v>
      </c>
      <c r="C302" s="13" t="s">
        <v>106</v>
      </c>
      <c r="D302" s="13" t="s">
        <v>741</v>
      </c>
      <c r="E302" s="13" t="s">
        <v>132</v>
      </c>
      <c r="F302" s="13" t="s">
        <v>1055</v>
      </c>
      <c r="G302" s="13" t="s">
        <v>62</v>
      </c>
      <c r="H302" s="13" t="s">
        <v>465</v>
      </c>
      <c r="I302" s="13" t="s">
        <v>62</v>
      </c>
      <c r="J302" s="16" t="s">
        <v>1053</v>
      </c>
      <c r="K302" s="18"/>
      <c r="L302" s="19"/>
      <c r="M302" s="24">
        <v>2760</v>
      </c>
      <c r="N302" s="23">
        <v>2770</v>
      </c>
      <c r="O302" s="23">
        <v>0</v>
      </c>
      <c r="P302" s="23">
        <v>100</v>
      </c>
      <c r="Q302" s="23">
        <v>0</v>
      </c>
      <c r="R302" s="23">
        <v>0</v>
      </c>
      <c r="S302" s="23">
        <v>0</v>
      </c>
      <c r="T302" s="23">
        <v>100</v>
      </c>
      <c r="U302" s="23">
        <v>0</v>
      </c>
      <c r="V302" s="23">
        <v>1</v>
      </c>
    </row>
    <row r="303" spans="1:22" x14ac:dyDescent="0.35">
      <c r="A303" s="13" t="s">
        <v>566</v>
      </c>
      <c r="B303" s="13" t="s">
        <v>567</v>
      </c>
      <c r="C303" s="13" t="s">
        <v>108</v>
      </c>
      <c r="D303" s="13" t="s">
        <v>668</v>
      </c>
      <c r="E303" s="13" t="s">
        <v>798</v>
      </c>
      <c r="F303" s="13" t="s">
        <v>1056</v>
      </c>
      <c r="G303" s="13" t="s">
        <v>62</v>
      </c>
      <c r="H303" s="13" t="s">
        <v>465</v>
      </c>
      <c r="I303" s="13" t="s">
        <v>62</v>
      </c>
      <c r="J303" s="16" t="s">
        <v>610</v>
      </c>
      <c r="K303" s="18"/>
      <c r="L303" s="19"/>
      <c r="M303" s="24">
        <v>2770</v>
      </c>
      <c r="N303" s="23">
        <v>2780</v>
      </c>
      <c r="O303" s="23">
        <v>0</v>
      </c>
      <c r="P303" s="23">
        <v>100</v>
      </c>
      <c r="Q303" s="23">
        <v>0</v>
      </c>
      <c r="R303" s="23">
        <v>0</v>
      </c>
      <c r="S303" s="23">
        <v>0</v>
      </c>
      <c r="T303" s="23">
        <v>100</v>
      </c>
      <c r="U303" s="23">
        <v>0</v>
      </c>
      <c r="V303" s="23">
        <v>1</v>
      </c>
    </row>
    <row r="304" spans="1:22" x14ac:dyDescent="0.35">
      <c r="A304" s="13" t="s">
        <v>567</v>
      </c>
      <c r="B304" s="13" t="s">
        <v>569</v>
      </c>
      <c r="C304" s="13" t="s">
        <v>108</v>
      </c>
      <c r="D304" s="13" t="s">
        <v>658</v>
      </c>
      <c r="E304" s="13" t="s">
        <v>468</v>
      </c>
      <c r="F304" s="13" t="s">
        <v>1057</v>
      </c>
      <c r="G304" s="13" t="s">
        <v>62</v>
      </c>
      <c r="H304" s="13" t="s">
        <v>465</v>
      </c>
      <c r="I304" s="13" t="s">
        <v>62</v>
      </c>
      <c r="J304" s="16" t="s">
        <v>554</v>
      </c>
      <c r="K304" s="18"/>
      <c r="L304" s="19"/>
      <c r="M304" s="24">
        <v>2780</v>
      </c>
      <c r="N304" s="23">
        <v>2790</v>
      </c>
      <c r="O304" s="23">
        <v>0</v>
      </c>
      <c r="P304" s="23">
        <v>100</v>
      </c>
      <c r="Q304" s="23">
        <v>0</v>
      </c>
      <c r="R304" s="23">
        <v>0</v>
      </c>
      <c r="S304" s="23">
        <v>0</v>
      </c>
      <c r="T304" s="23">
        <v>100</v>
      </c>
      <c r="U304" s="23">
        <v>0</v>
      </c>
      <c r="V304" s="23">
        <v>1</v>
      </c>
    </row>
    <row r="305" spans="1:22" x14ac:dyDescent="0.35">
      <c r="A305" s="13" t="s">
        <v>569</v>
      </c>
      <c r="B305" s="13" t="s">
        <v>571</v>
      </c>
      <c r="C305" s="13" t="s">
        <v>108</v>
      </c>
      <c r="D305" s="13" t="s">
        <v>831</v>
      </c>
      <c r="E305" s="13" t="s">
        <v>832</v>
      </c>
      <c r="F305" s="13" t="s">
        <v>1057</v>
      </c>
      <c r="G305" s="13" t="s">
        <v>62</v>
      </c>
      <c r="H305" s="13" t="s">
        <v>465</v>
      </c>
      <c r="I305" s="13" t="s">
        <v>62</v>
      </c>
      <c r="J305" s="16" t="s">
        <v>898</v>
      </c>
      <c r="K305" s="18"/>
      <c r="L305" s="19"/>
      <c r="M305" s="24">
        <v>2790</v>
      </c>
      <c r="N305" s="23">
        <v>2800</v>
      </c>
      <c r="O305" s="23">
        <v>0</v>
      </c>
      <c r="P305" s="23">
        <v>100</v>
      </c>
      <c r="Q305" s="23">
        <v>0</v>
      </c>
      <c r="R305" s="23">
        <v>0</v>
      </c>
      <c r="S305" s="23">
        <v>0</v>
      </c>
      <c r="T305" s="23">
        <v>100</v>
      </c>
      <c r="U305" s="23">
        <v>0</v>
      </c>
      <c r="V305" s="23">
        <v>1</v>
      </c>
    </row>
    <row r="306" spans="1:22" x14ac:dyDescent="0.35">
      <c r="A306" s="13" t="s">
        <v>571</v>
      </c>
      <c r="B306" s="13" t="s">
        <v>572</v>
      </c>
      <c r="C306" s="13" t="s">
        <v>104</v>
      </c>
      <c r="D306" s="13" t="s">
        <v>833</v>
      </c>
      <c r="E306" s="13" t="s">
        <v>792</v>
      </c>
      <c r="F306" s="13" t="s">
        <v>1058</v>
      </c>
      <c r="G306" s="13" t="s">
        <v>62</v>
      </c>
      <c r="H306" s="13" t="s">
        <v>465</v>
      </c>
      <c r="I306" s="13" t="s">
        <v>62</v>
      </c>
      <c r="J306" s="16" t="s">
        <v>1059</v>
      </c>
      <c r="K306" s="18"/>
      <c r="L306" s="19"/>
      <c r="M306" s="24">
        <v>2800</v>
      </c>
      <c r="N306" s="23">
        <v>2810</v>
      </c>
      <c r="O306" s="23">
        <v>0</v>
      </c>
      <c r="P306" s="23">
        <v>100</v>
      </c>
      <c r="Q306" s="23">
        <v>0</v>
      </c>
      <c r="R306" s="23">
        <v>0</v>
      </c>
      <c r="S306" s="23">
        <v>0</v>
      </c>
      <c r="T306" s="23">
        <v>100</v>
      </c>
      <c r="U306" s="23">
        <v>0</v>
      </c>
      <c r="V306" s="23">
        <v>1</v>
      </c>
    </row>
    <row r="307" spans="1:22" x14ac:dyDescent="0.35">
      <c r="A307" s="13" t="s">
        <v>572</v>
      </c>
      <c r="B307" s="13" t="s">
        <v>575</v>
      </c>
      <c r="C307" s="13" t="s">
        <v>104</v>
      </c>
      <c r="D307" s="13" t="s">
        <v>1060</v>
      </c>
      <c r="E307" s="13" t="s">
        <v>1061</v>
      </c>
      <c r="F307" s="13" t="s">
        <v>1062</v>
      </c>
      <c r="G307" s="13" t="s">
        <v>46</v>
      </c>
      <c r="H307" s="13" t="s">
        <v>480</v>
      </c>
      <c r="I307" s="13" t="s">
        <v>62</v>
      </c>
      <c r="J307" s="16" t="s">
        <v>1063</v>
      </c>
      <c r="K307" s="18"/>
      <c r="L307" s="19"/>
      <c r="M307" s="24">
        <v>2810</v>
      </c>
      <c r="N307" s="23">
        <v>2820</v>
      </c>
      <c r="O307" s="23">
        <v>0</v>
      </c>
      <c r="P307" s="23">
        <v>100</v>
      </c>
      <c r="Q307" s="23">
        <v>0</v>
      </c>
      <c r="R307" s="23">
        <v>0</v>
      </c>
      <c r="S307" s="23">
        <v>0</v>
      </c>
      <c r="T307" s="23">
        <v>100</v>
      </c>
      <c r="U307" s="23">
        <v>0</v>
      </c>
      <c r="V307" s="23">
        <v>1</v>
      </c>
    </row>
    <row r="308" spans="1:22" x14ac:dyDescent="0.35">
      <c r="A308" s="13" t="s">
        <v>575</v>
      </c>
      <c r="B308" s="13" t="s">
        <v>580</v>
      </c>
      <c r="C308" s="13" t="s">
        <v>104</v>
      </c>
      <c r="D308" s="13" t="s">
        <v>1064</v>
      </c>
      <c r="E308" s="13" t="s">
        <v>1014</v>
      </c>
      <c r="F308" s="13" t="s">
        <v>1062</v>
      </c>
      <c r="G308" s="13" t="s">
        <v>62</v>
      </c>
      <c r="H308" s="13" t="s">
        <v>480</v>
      </c>
      <c r="I308" s="13" t="s">
        <v>62</v>
      </c>
      <c r="J308" s="16" t="s">
        <v>1065</v>
      </c>
      <c r="K308" s="18"/>
      <c r="L308" s="19"/>
      <c r="M308" s="24">
        <v>2820</v>
      </c>
      <c r="N308" s="23">
        <v>2830</v>
      </c>
      <c r="O308" s="23">
        <v>0</v>
      </c>
      <c r="P308" s="23">
        <v>100</v>
      </c>
      <c r="Q308" s="23">
        <v>0</v>
      </c>
      <c r="R308" s="23">
        <v>0</v>
      </c>
      <c r="S308" s="23">
        <v>0</v>
      </c>
      <c r="T308" s="23">
        <v>100</v>
      </c>
      <c r="U308" s="23">
        <v>0</v>
      </c>
      <c r="V308" s="23">
        <v>1</v>
      </c>
    </row>
    <row r="309" spans="1:22" x14ac:dyDescent="0.35">
      <c r="A309" s="13" t="s">
        <v>580</v>
      </c>
      <c r="B309" s="13" t="s">
        <v>583</v>
      </c>
      <c r="C309" s="13" t="s">
        <v>101</v>
      </c>
      <c r="D309" s="13" t="s">
        <v>1066</v>
      </c>
      <c r="E309" s="13" t="s">
        <v>906</v>
      </c>
      <c r="F309" s="13" t="s">
        <v>1067</v>
      </c>
      <c r="G309" s="13" t="s">
        <v>62</v>
      </c>
      <c r="H309" s="13" t="s">
        <v>480</v>
      </c>
      <c r="I309" s="13" t="s">
        <v>62</v>
      </c>
      <c r="J309" s="16" t="s">
        <v>599</v>
      </c>
      <c r="K309" s="18"/>
      <c r="L309" s="19"/>
      <c r="M309" s="24">
        <v>2830</v>
      </c>
      <c r="N309" s="23">
        <v>2840</v>
      </c>
      <c r="O309" s="23">
        <v>0</v>
      </c>
      <c r="P309" s="23">
        <v>100</v>
      </c>
      <c r="Q309" s="23">
        <v>0</v>
      </c>
      <c r="R309" s="23">
        <v>0</v>
      </c>
      <c r="S309" s="23">
        <v>0</v>
      </c>
      <c r="T309" s="23">
        <v>100</v>
      </c>
      <c r="U309" s="23">
        <v>0</v>
      </c>
      <c r="V309" s="23">
        <v>1</v>
      </c>
    </row>
    <row r="310" spans="1:22" x14ac:dyDescent="0.35">
      <c r="A310" s="13" t="s">
        <v>583</v>
      </c>
      <c r="B310" s="13" t="s">
        <v>586</v>
      </c>
      <c r="C310" s="13" t="s">
        <v>101</v>
      </c>
      <c r="D310" s="13" t="s">
        <v>1068</v>
      </c>
      <c r="E310" s="13" t="s">
        <v>1069</v>
      </c>
      <c r="F310" s="13" t="s">
        <v>1070</v>
      </c>
      <c r="G310" s="13" t="s">
        <v>62</v>
      </c>
      <c r="H310" s="13" t="s">
        <v>480</v>
      </c>
      <c r="I310" s="13" t="s">
        <v>62</v>
      </c>
      <c r="J310" s="16" t="s">
        <v>732</v>
      </c>
      <c r="K310" s="18"/>
      <c r="L310" s="19"/>
      <c r="M310" s="24">
        <v>2840</v>
      </c>
      <c r="N310" s="23">
        <v>2850</v>
      </c>
      <c r="O310" s="23">
        <v>0</v>
      </c>
      <c r="P310" s="23">
        <v>100</v>
      </c>
      <c r="Q310" s="23">
        <v>0</v>
      </c>
      <c r="R310" s="23">
        <v>0</v>
      </c>
      <c r="S310" s="23">
        <v>0</v>
      </c>
      <c r="T310" s="23">
        <v>100</v>
      </c>
      <c r="U310" s="23">
        <v>0</v>
      </c>
      <c r="V310" s="23">
        <v>1</v>
      </c>
    </row>
    <row r="311" spans="1:22" x14ac:dyDescent="0.35">
      <c r="A311" s="13" t="s">
        <v>586</v>
      </c>
      <c r="B311" s="13" t="s">
        <v>588</v>
      </c>
      <c r="C311" s="13" t="s">
        <v>101</v>
      </c>
      <c r="D311" s="13" t="s">
        <v>923</v>
      </c>
      <c r="E311" s="13" t="s">
        <v>102</v>
      </c>
      <c r="F311" s="13" t="s">
        <v>1070</v>
      </c>
      <c r="G311" s="13" t="s">
        <v>62</v>
      </c>
      <c r="H311" s="13" t="s">
        <v>480</v>
      </c>
      <c r="I311" s="13" t="s">
        <v>62</v>
      </c>
      <c r="J311" s="16" t="s">
        <v>165</v>
      </c>
      <c r="K311" s="18"/>
      <c r="L311" s="19"/>
      <c r="M311" s="24">
        <v>2850</v>
      </c>
      <c r="N311" s="23">
        <v>2860</v>
      </c>
      <c r="O311" s="23">
        <v>0</v>
      </c>
      <c r="P311" s="23">
        <v>100</v>
      </c>
      <c r="Q311" s="23">
        <v>0</v>
      </c>
      <c r="R311" s="23">
        <v>0</v>
      </c>
      <c r="S311" s="23">
        <v>0</v>
      </c>
      <c r="T311" s="23">
        <v>100</v>
      </c>
      <c r="U311" s="23">
        <v>0</v>
      </c>
      <c r="V311" s="23">
        <v>1</v>
      </c>
    </row>
    <row r="312" spans="1:22" x14ac:dyDescent="0.35">
      <c r="A312" s="13" t="s">
        <v>588</v>
      </c>
      <c r="B312" s="13" t="s">
        <v>590</v>
      </c>
      <c r="C312" s="13" t="s">
        <v>146</v>
      </c>
      <c r="D312" s="13" t="s">
        <v>647</v>
      </c>
      <c r="E312" s="13" t="s">
        <v>1071</v>
      </c>
      <c r="F312" s="13" t="s">
        <v>1072</v>
      </c>
      <c r="G312" s="13" t="s">
        <v>62</v>
      </c>
      <c r="H312" s="13" t="s">
        <v>480</v>
      </c>
      <c r="I312" s="13" t="s">
        <v>62</v>
      </c>
      <c r="J312" s="16" t="s">
        <v>563</v>
      </c>
      <c r="K312" s="18"/>
      <c r="L312" s="19"/>
      <c r="M312" s="24">
        <v>2860</v>
      </c>
      <c r="N312" s="23">
        <v>2870</v>
      </c>
      <c r="O312" s="23">
        <v>0</v>
      </c>
      <c r="P312" s="23">
        <v>100</v>
      </c>
      <c r="Q312" s="23">
        <v>0</v>
      </c>
      <c r="R312" s="23">
        <v>0</v>
      </c>
      <c r="S312" s="23">
        <v>0</v>
      </c>
      <c r="T312" s="23">
        <v>100</v>
      </c>
      <c r="U312" s="23">
        <v>0</v>
      </c>
      <c r="V312" s="23">
        <v>1</v>
      </c>
    </row>
    <row r="313" spans="1:22" x14ac:dyDescent="0.35">
      <c r="A313" s="13" t="s">
        <v>590</v>
      </c>
      <c r="B313" s="13" t="s">
        <v>592</v>
      </c>
      <c r="C313" s="13" t="s">
        <v>146</v>
      </c>
      <c r="D313" s="13" t="s">
        <v>714</v>
      </c>
      <c r="E313" s="13" t="s">
        <v>715</v>
      </c>
      <c r="F313" s="13" t="s">
        <v>1073</v>
      </c>
      <c r="G313" s="13" t="s">
        <v>46</v>
      </c>
      <c r="H313" s="13" t="s">
        <v>490</v>
      </c>
      <c r="I313" s="13" t="s">
        <v>62</v>
      </c>
      <c r="J313" s="16" t="s">
        <v>397</v>
      </c>
      <c r="K313" s="18"/>
      <c r="L313" s="19"/>
      <c r="M313" s="24">
        <v>2870</v>
      </c>
      <c r="N313" s="23">
        <v>2880</v>
      </c>
      <c r="O313" s="23">
        <v>0</v>
      </c>
      <c r="P313" s="23">
        <v>100</v>
      </c>
      <c r="Q313" s="23">
        <v>0</v>
      </c>
      <c r="R313" s="23">
        <v>0</v>
      </c>
      <c r="S313" s="23">
        <v>0</v>
      </c>
      <c r="T313" s="23">
        <v>100</v>
      </c>
      <c r="U313" s="23">
        <v>0</v>
      </c>
      <c r="V313" s="23">
        <v>1</v>
      </c>
    </row>
    <row r="314" spans="1:22" x14ac:dyDescent="0.35">
      <c r="A314" s="13" t="s">
        <v>592</v>
      </c>
      <c r="B314" s="13" t="s">
        <v>595</v>
      </c>
      <c r="C314" s="13" t="s">
        <v>146</v>
      </c>
      <c r="D314" s="13" t="s">
        <v>659</v>
      </c>
      <c r="E314" s="13" t="s">
        <v>493</v>
      </c>
      <c r="F314" s="13" t="s">
        <v>1073</v>
      </c>
      <c r="G314" s="13" t="s">
        <v>62</v>
      </c>
      <c r="H314" s="13" t="s">
        <v>490</v>
      </c>
      <c r="I314" s="13" t="s">
        <v>62</v>
      </c>
      <c r="J314" s="16" t="s">
        <v>463</v>
      </c>
      <c r="K314" s="18"/>
      <c r="L314" s="19"/>
      <c r="M314" s="24">
        <v>2880</v>
      </c>
      <c r="N314" s="23">
        <v>2890</v>
      </c>
      <c r="O314" s="23">
        <v>0</v>
      </c>
      <c r="P314" s="23">
        <v>100</v>
      </c>
      <c r="Q314" s="23">
        <v>0</v>
      </c>
      <c r="R314" s="23">
        <v>0</v>
      </c>
      <c r="S314" s="23">
        <v>0</v>
      </c>
      <c r="T314" s="23">
        <v>100</v>
      </c>
      <c r="U314" s="23">
        <v>0</v>
      </c>
      <c r="V314" s="23">
        <v>1</v>
      </c>
    </row>
    <row r="315" spans="1:22" x14ac:dyDescent="0.35">
      <c r="A315" s="13" t="s">
        <v>595</v>
      </c>
      <c r="B315" s="13" t="s">
        <v>600</v>
      </c>
      <c r="C315" s="13" t="s">
        <v>184</v>
      </c>
      <c r="D315" s="13" t="s">
        <v>839</v>
      </c>
      <c r="E315" s="13" t="s">
        <v>840</v>
      </c>
      <c r="F315" s="13" t="s">
        <v>1074</v>
      </c>
      <c r="G315" s="13" t="s">
        <v>62</v>
      </c>
      <c r="H315" s="13" t="s">
        <v>490</v>
      </c>
      <c r="I315" s="13" t="s">
        <v>62</v>
      </c>
      <c r="J315" s="16" t="s">
        <v>393</v>
      </c>
      <c r="K315" s="18"/>
      <c r="L315" s="19"/>
      <c r="M315" s="24">
        <v>2890</v>
      </c>
      <c r="N315" s="23">
        <v>2900</v>
      </c>
      <c r="O315" s="23">
        <v>0</v>
      </c>
      <c r="P315" s="23">
        <v>100</v>
      </c>
      <c r="Q315" s="23">
        <v>0</v>
      </c>
      <c r="R315" s="23">
        <v>0</v>
      </c>
      <c r="S315" s="23">
        <v>0</v>
      </c>
      <c r="T315" s="23">
        <v>100</v>
      </c>
      <c r="U315" s="23">
        <v>0</v>
      </c>
      <c r="V315" s="23">
        <v>1</v>
      </c>
    </row>
    <row r="316" spans="1:22" x14ac:dyDescent="0.35">
      <c r="A316" s="13" t="s">
        <v>600</v>
      </c>
      <c r="B316" s="13" t="s">
        <v>605</v>
      </c>
      <c r="C316" s="13" t="s">
        <v>184</v>
      </c>
      <c r="D316" s="13" t="s">
        <v>786</v>
      </c>
      <c r="E316" s="13" t="s">
        <v>1075</v>
      </c>
      <c r="F316" s="13" t="s">
        <v>1076</v>
      </c>
      <c r="G316" s="13" t="s">
        <v>62</v>
      </c>
      <c r="H316" s="13" t="s">
        <v>490</v>
      </c>
      <c r="I316" s="13" t="s">
        <v>62</v>
      </c>
      <c r="J316" s="16" t="s">
        <v>898</v>
      </c>
      <c r="K316" s="18"/>
      <c r="L316" s="19"/>
      <c r="M316" s="24">
        <v>2900</v>
      </c>
      <c r="N316" s="23">
        <v>2910</v>
      </c>
      <c r="O316" s="23">
        <v>0</v>
      </c>
      <c r="P316" s="23">
        <v>100</v>
      </c>
      <c r="Q316" s="23">
        <v>0</v>
      </c>
      <c r="R316" s="23">
        <v>0</v>
      </c>
      <c r="S316" s="23">
        <v>0</v>
      </c>
      <c r="T316" s="23">
        <v>100</v>
      </c>
      <c r="U316" s="23">
        <v>0</v>
      </c>
      <c r="V316" s="23">
        <v>1</v>
      </c>
    </row>
    <row r="317" spans="1:22" x14ac:dyDescent="0.35">
      <c r="A317" s="13" t="s">
        <v>605</v>
      </c>
      <c r="B317" s="13" t="s">
        <v>607</v>
      </c>
      <c r="C317" s="13" t="s">
        <v>219</v>
      </c>
      <c r="D317" s="13" t="s">
        <v>1077</v>
      </c>
      <c r="E317" s="13" t="s">
        <v>1078</v>
      </c>
      <c r="F317" s="13" t="s">
        <v>1079</v>
      </c>
      <c r="G317" s="13" t="s">
        <v>46</v>
      </c>
      <c r="H317" s="13" t="s">
        <v>452</v>
      </c>
      <c r="I317" s="13" t="s">
        <v>62</v>
      </c>
      <c r="J317" s="16" t="s">
        <v>497</v>
      </c>
      <c r="K317" s="18"/>
      <c r="L317" s="19"/>
      <c r="M317" s="24">
        <v>2910</v>
      </c>
      <c r="N317" s="23">
        <v>2920</v>
      </c>
      <c r="O317" s="23">
        <v>0</v>
      </c>
      <c r="P317" s="23">
        <v>100</v>
      </c>
      <c r="Q317" s="23">
        <v>0</v>
      </c>
      <c r="R317" s="23">
        <v>0</v>
      </c>
      <c r="S317" s="23">
        <v>0</v>
      </c>
      <c r="T317" s="23">
        <v>100</v>
      </c>
      <c r="U317" s="23">
        <v>0</v>
      </c>
      <c r="V317" s="23">
        <v>1</v>
      </c>
    </row>
    <row r="318" spans="1:22" x14ac:dyDescent="0.35">
      <c r="A318" s="13" t="s">
        <v>607</v>
      </c>
      <c r="B318" s="13" t="s">
        <v>611</v>
      </c>
      <c r="C318" s="13" t="s">
        <v>251</v>
      </c>
      <c r="D318" s="13" t="s">
        <v>730</v>
      </c>
      <c r="E318" s="13" t="s">
        <v>763</v>
      </c>
      <c r="F318" s="13" t="s">
        <v>1080</v>
      </c>
      <c r="G318" s="13" t="s">
        <v>62</v>
      </c>
      <c r="H318" s="13" t="s">
        <v>452</v>
      </c>
      <c r="I318" s="13" t="s">
        <v>62</v>
      </c>
      <c r="J318" s="16" t="s">
        <v>466</v>
      </c>
      <c r="K318" s="18"/>
      <c r="L318" s="19"/>
      <c r="M318" s="24">
        <v>2920</v>
      </c>
      <c r="N318" s="23">
        <v>2930</v>
      </c>
      <c r="O318" s="23">
        <v>0</v>
      </c>
      <c r="P318" s="23">
        <v>100</v>
      </c>
      <c r="Q318" s="23">
        <v>0</v>
      </c>
      <c r="R318" s="23">
        <v>0</v>
      </c>
      <c r="S318" s="23">
        <v>0</v>
      </c>
      <c r="T318" s="23">
        <v>100</v>
      </c>
      <c r="U318" s="23">
        <v>0</v>
      </c>
      <c r="V318" s="23">
        <v>1</v>
      </c>
    </row>
    <row r="319" spans="1:22" x14ac:dyDescent="0.35">
      <c r="A319" s="13" t="s">
        <v>611</v>
      </c>
      <c r="B319" s="13" t="s">
        <v>614</v>
      </c>
      <c r="C319" s="13" t="s">
        <v>251</v>
      </c>
      <c r="D319" s="13" t="s">
        <v>1081</v>
      </c>
      <c r="E319" s="13" t="s">
        <v>1082</v>
      </c>
      <c r="F319" s="13" t="s">
        <v>1083</v>
      </c>
      <c r="G319" s="13" t="s">
        <v>62</v>
      </c>
      <c r="H319" s="13" t="s">
        <v>452</v>
      </c>
      <c r="I319" s="13" t="s">
        <v>62</v>
      </c>
      <c r="J319" s="16" t="s">
        <v>1084</v>
      </c>
      <c r="K319" s="18"/>
      <c r="L319" s="19"/>
      <c r="M319" s="24">
        <v>2930</v>
      </c>
      <c r="N319" s="23">
        <v>2940</v>
      </c>
      <c r="O319" s="23">
        <v>0</v>
      </c>
      <c r="P319" s="23">
        <v>100</v>
      </c>
      <c r="Q319" s="23">
        <v>0</v>
      </c>
      <c r="R319" s="23">
        <v>0</v>
      </c>
      <c r="S319" s="23">
        <v>0</v>
      </c>
      <c r="T319" s="23">
        <v>100</v>
      </c>
      <c r="U319" s="23">
        <v>0</v>
      </c>
      <c r="V319" s="23">
        <v>1</v>
      </c>
    </row>
    <row r="320" spans="1:22" x14ac:dyDescent="0.35">
      <c r="A320" s="13" t="s">
        <v>614</v>
      </c>
      <c r="B320" s="13" t="s">
        <v>618</v>
      </c>
      <c r="C320" s="13" t="s">
        <v>359</v>
      </c>
      <c r="D320" s="13" t="s">
        <v>782</v>
      </c>
      <c r="E320" s="13" t="s">
        <v>1085</v>
      </c>
      <c r="F320" s="13" t="s">
        <v>1086</v>
      </c>
      <c r="G320" s="13" t="s">
        <v>62</v>
      </c>
      <c r="H320" s="13" t="s">
        <v>452</v>
      </c>
      <c r="I320" s="13" t="s">
        <v>62</v>
      </c>
      <c r="J320" s="16" t="s">
        <v>389</v>
      </c>
      <c r="K320" s="18"/>
      <c r="L320" s="19"/>
      <c r="M320" s="24">
        <v>2940</v>
      </c>
      <c r="N320" s="23">
        <v>2950</v>
      </c>
      <c r="O320" s="23">
        <v>0</v>
      </c>
      <c r="P320" s="23">
        <v>100</v>
      </c>
      <c r="Q320" s="23">
        <v>0</v>
      </c>
      <c r="R320" s="23">
        <v>0</v>
      </c>
      <c r="S320" s="23">
        <v>0</v>
      </c>
      <c r="T320" s="23">
        <v>100</v>
      </c>
      <c r="U320" s="23">
        <v>0</v>
      </c>
      <c r="V320" s="23">
        <v>1</v>
      </c>
    </row>
    <row r="321" spans="1:22" x14ac:dyDescent="0.35">
      <c r="A321" s="13" t="s">
        <v>618</v>
      </c>
      <c r="B321" s="13" t="s">
        <v>620</v>
      </c>
      <c r="C321" s="13" t="s">
        <v>483</v>
      </c>
      <c r="D321" s="13" t="s">
        <v>1087</v>
      </c>
      <c r="E321" s="13" t="s">
        <v>1088</v>
      </c>
      <c r="F321" s="13" t="s">
        <v>1089</v>
      </c>
      <c r="G321" s="13" t="s">
        <v>46</v>
      </c>
      <c r="H321" s="13" t="s">
        <v>503</v>
      </c>
      <c r="I321" s="13" t="s">
        <v>62</v>
      </c>
      <c r="J321" s="16" t="s">
        <v>411</v>
      </c>
      <c r="K321" s="18"/>
      <c r="L321" s="19"/>
      <c r="M321" s="24">
        <v>2950</v>
      </c>
      <c r="N321" s="23">
        <v>2960</v>
      </c>
      <c r="O321" s="23">
        <v>0</v>
      </c>
      <c r="P321" s="23">
        <v>100</v>
      </c>
      <c r="Q321" s="23">
        <v>0</v>
      </c>
      <c r="R321" s="23">
        <v>0</v>
      </c>
      <c r="S321" s="23">
        <v>0</v>
      </c>
      <c r="T321" s="23">
        <v>100</v>
      </c>
      <c r="U321" s="23">
        <v>0</v>
      </c>
      <c r="V321" s="23">
        <v>1</v>
      </c>
    </row>
    <row r="322" spans="1:22" x14ac:dyDescent="0.35">
      <c r="A322" s="13" t="s">
        <v>620</v>
      </c>
      <c r="B322" s="13" t="s">
        <v>623</v>
      </c>
      <c r="C322" s="13" t="s">
        <v>711</v>
      </c>
      <c r="D322" s="13" t="s">
        <v>733</v>
      </c>
      <c r="E322" s="13" t="s">
        <v>1090</v>
      </c>
      <c r="F322" s="13" t="s">
        <v>1091</v>
      </c>
      <c r="G322" s="13" t="s">
        <v>62</v>
      </c>
      <c r="H322" s="13" t="s">
        <v>503</v>
      </c>
      <c r="I322" s="13" t="s">
        <v>62</v>
      </c>
      <c r="J322" s="16" t="s">
        <v>460</v>
      </c>
      <c r="K322" s="18"/>
      <c r="L322" s="19"/>
      <c r="M322" s="24">
        <v>2960</v>
      </c>
      <c r="N322" s="23">
        <v>2970</v>
      </c>
      <c r="O322" s="23">
        <v>0</v>
      </c>
      <c r="P322" s="23">
        <v>100</v>
      </c>
      <c r="Q322" s="23">
        <v>0</v>
      </c>
      <c r="R322" s="23">
        <v>0</v>
      </c>
      <c r="S322" s="23">
        <v>0</v>
      </c>
      <c r="T322" s="23">
        <v>100</v>
      </c>
      <c r="U322" s="23">
        <v>0</v>
      </c>
      <c r="V322" s="23">
        <v>1</v>
      </c>
    </row>
    <row r="323" spans="1:22" x14ac:dyDescent="0.35">
      <c r="A323" s="13" t="s">
        <v>623</v>
      </c>
      <c r="B323" s="13" t="s">
        <v>625</v>
      </c>
      <c r="C323" s="13" t="s">
        <v>766</v>
      </c>
      <c r="D323" s="13" t="s">
        <v>1092</v>
      </c>
      <c r="E323" s="13" t="s">
        <v>1093</v>
      </c>
      <c r="F323" s="13" t="s">
        <v>1094</v>
      </c>
      <c r="G323" s="13" t="s">
        <v>62</v>
      </c>
      <c r="H323" s="13" t="s">
        <v>503</v>
      </c>
      <c r="I323" s="13" t="s">
        <v>62</v>
      </c>
      <c r="J323" s="16" t="s">
        <v>401</v>
      </c>
      <c r="K323" s="18"/>
      <c r="L323" s="19"/>
      <c r="M323" s="24">
        <v>2970</v>
      </c>
      <c r="N323" s="23">
        <v>2980</v>
      </c>
      <c r="O323" s="23">
        <v>0</v>
      </c>
      <c r="P323" s="23">
        <v>100</v>
      </c>
      <c r="Q323" s="23">
        <v>0</v>
      </c>
      <c r="R323" s="23">
        <v>0</v>
      </c>
      <c r="S323" s="23">
        <v>0</v>
      </c>
      <c r="T323" s="23">
        <v>100</v>
      </c>
      <c r="U323" s="23">
        <v>0</v>
      </c>
      <c r="V323" s="23">
        <v>1</v>
      </c>
    </row>
    <row r="324" spans="1:22" x14ac:dyDescent="0.35">
      <c r="A324" s="13" t="s">
        <v>625</v>
      </c>
      <c r="B324" s="13" t="s">
        <v>630</v>
      </c>
      <c r="C324" s="13" t="s">
        <v>372</v>
      </c>
      <c r="D324" s="13" t="s">
        <v>1095</v>
      </c>
      <c r="E324" s="13" t="s">
        <v>1096</v>
      </c>
      <c r="F324" s="13" t="s">
        <v>1097</v>
      </c>
      <c r="G324" s="13" t="s">
        <v>46</v>
      </c>
      <c r="H324" s="13" t="s">
        <v>511</v>
      </c>
      <c r="I324" s="13" t="s">
        <v>62</v>
      </c>
      <c r="J324" s="16" t="s">
        <v>176</v>
      </c>
      <c r="K324" s="18"/>
      <c r="L324" s="19"/>
      <c r="M324" s="24">
        <v>2980</v>
      </c>
      <c r="N324" s="23">
        <v>2990</v>
      </c>
      <c r="O324" s="23">
        <v>0</v>
      </c>
      <c r="P324" s="23">
        <v>100</v>
      </c>
      <c r="Q324" s="23">
        <v>0</v>
      </c>
      <c r="R324" s="23">
        <v>0</v>
      </c>
      <c r="S324" s="23">
        <v>0</v>
      </c>
      <c r="T324" s="23">
        <v>100</v>
      </c>
      <c r="U324" s="23">
        <v>0</v>
      </c>
      <c r="V324" s="23">
        <v>1</v>
      </c>
    </row>
    <row r="325" spans="1:22" x14ac:dyDescent="0.35">
      <c r="A325" s="13" t="s">
        <v>630</v>
      </c>
      <c r="B325" s="13" t="s">
        <v>631</v>
      </c>
      <c r="C325" s="13" t="s">
        <v>113</v>
      </c>
      <c r="D325" s="13" t="s">
        <v>1098</v>
      </c>
      <c r="E325" s="13" t="s">
        <v>1099</v>
      </c>
      <c r="F325" s="13" t="s">
        <v>1100</v>
      </c>
      <c r="G325" s="13" t="s">
        <v>62</v>
      </c>
      <c r="H325" s="13" t="s">
        <v>511</v>
      </c>
      <c r="I325" s="13" t="s">
        <v>62</v>
      </c>
      <c r="J325" s="16" t="s">
        <v>724</v>
      </c>
      <c r="K325" s="18"/>
      <c r="L325" s="19"/>
      <c r="M325" s="24">
        <v>2990</v>
      </c>
      <c r="N325" s="23">
        <v>3000</v>
      </c>
      <c r="O325" s="23">
        <v>0</v>
      </c>
      <c r="P325" s="23">
        <v>100</v>
      </c>
      <c r="Q325" s="23">
        <v>0</v>
      </c>
      <c r="R325" s="23">
        <v>0</v>
      </c>
      <c r="S325" s="23">
        <v>0</v>
      </c>
      <c r="T325" s="23">
        <v>100</v>
      </c>
      <c r="U325" s="23">
        <v>0</v>
      </c>
      <c r="V325" s="23">
        <v>1</v>
      </c>
    </row>
    <row r="326" spans="1:22" x14ac:dyDescent="0.35">
      <c r="A326" s="13" t="s">
        <v>631</v>
      </c>
      <c r="B326" s="13" t="s">
        <v>636</v>
      </c>
      <c r="C326" s="13" t="s">
        <v>1099</v>
      </c>
      <c r="D326" s="13" t="s">
        <v>63</v>
      </c>
      <c r="E326" s="13" t="s">
        <v>62</v>
      </c>
      <c r="F326" s="13" t="s">
        <v>1101</v>
      </c>
      <c r="G326" s="13" t="s">
        <v>949</v>
      </c>
      <c r="H326" s="13" t="s">
        <v>63</v>
      </c>
      <c r="I326" s="13" t="s">
        <v>62</v>
      </c>
      <c r="J326" s="16" t="s">
        <v>173</v>
      </c>
      <c r="K326" s="18"/>
      <c r="L326" s="19"/>
      <c r="M326" s="24">
        <v>3000</v>
      </c>
      <c r="N326" s="23">
        <v>1000000</v>
      </c>
      <c r="O326" s="23">
        <v>0</v>
      </c>
      <c r="P326" s="23">
        <v>100</v>
      </c>
      <c r="Q326" s="23">
        <v>0</v>
      </c>
      <c r="R326" s="23">
        <v>0</v>
      </c>
      <c r="S326" s="23">
        <v>0</v>
      </c>
      <c r="T326" s="23">
        <v>100</v>
      </c>
      <c r="U326" s="23">
        <v>0</v>
      </c>
      <c r="V326" s="23">
        <v>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1B89-C824-D646-AEAD-7F0397E0F748}">
  <dimension ref="A1:V326"/>
  <sheetViews>
    <sheetView topLeftCell="L1" zoomScale="82" workbookViewId="0">
      <selection activeCell="N22" sqref="N22"/>
    </sheetView>
  </sheetViews>
  <sheetFormatPr defaultColWidth="10.83203125" defaultRowHeight="15.5" x14ac:dyDescent="0.35"/>
  <cols>
    <col min="1" max="1" width="20.33203125" style="7" customWidth="1"/>
    <col min="2" max="12" width="10.83203125" style="7"/>
    <col min="13" max="13" width="19.83203125" style="7" customWidth="1"/>
    <col min="14" max="16384" width="10.83203125" style="7"/>
  </cols>
  <sheetData>
    <row r="1" spans="1:18" x14ac:dyDescent="0.35">
      <c r="A1" s="7" t="s">
        <v>1150</v>
      </c>
      <c r="B1" s="7" t="s">
        <v>638</v>
      </c>
      <c r="C1" s="7" t="s">
        <v>1151</v>
      </c>
      <c r="D1" s="7" t="s">
        <v>643</v>
      </c>
      <c r="E1" s="7" t="s">
        <v>644</v>
      </c>
      <c r="F1" s="7" t="s">
        <v>640</v>
      </c>
      <c r="M1" s="7" t="s">
        <v>1399</v>
      </c>
      <c r="N1" s="7" t="s">
        <v>638</v>
      </c>
      <c r="O1" s="7" t="s">
        <v>1151</v>
      </c>
      <c r="P1" s="7" t="s">
        <v>643</v>
      </c>
      <c r="Q1" s="7" t="s">
        <v>671</v>
      </c>
      <c r="R1" s="7" t="s">
        <v>672</v>
      </c>
    </row>
    <row r="5" spans="1:18" x14ac:dyDescent="0.35">
      <c r="A5" s="7" t="s">
        <v>641</v>
      </c>
      <c r="M5" s="7" t="s">
        <v>641</v>
      </c>
    </row>
    <row r="6" spans="1:18" x14ac:dyDescent="0.35">
      <c r="A6" s="7" t="s">
        <v>642</v>
      </c>
      <c r="M6" s="7" t="s">
        <v>642</v>
      </c>
    </row>
    <row r="10" spans="1:18" x14ac:dyDescent="0.35">
      <c r="A10" s="12" t="s">
        <v>34</v>
      </c>
      <c r="B10" s="13" t="s">
        <v>1152</v>
      </c>
      <c r="M10" s="12" t="s">
        <v>34</v>
      </c>
      <c r="N10" s="13" t="s">
        <v>1400</v>
      </c>
    </row>
    <row r="11" spans="1:18" x14ac:dyDescent="0.35">
      <c r="A11" s="12" t="s">
        <v>35</v>
      </c>
      <c r="B11" s="13" t="s">
        <v>1153</v>
      </c>
      <c r="M11" s="12" t="s">
        <v>35</v>
      </c>
      <c r="N11" s="13" t="s">
        <v>1401</v>
      </c>
    </row>
    <row r="12" spans="1:18" x14ac:dyDescent="0.35">
      <c r="A12" s="12" t="s">
        <v>36</v>
      </c>
      <c r="B12" s="13" t="s">
        <v>1154</v>
      </c>
      <c r="M12" s="12" t="s">
        <v>36</v>
      </c>
      <c r="N12" s="13" t="s">
        <v>1402</v>
      </c>
    </row>
    <row r="13" spans="1:18" x14ac:dyDescent="0.35">
      <c r="A13" s="12" t="s">
        <v>37</v>
      </c>
      <c r="B13" s="13" t="s">
        <v>38</v>
      </c>
      <c r="M13" s="12" t="s">
        <v>37</v>
      </c>
      <c r="N13" s="13" t="s">
        <v>38</v>
      </c>
    </row>
    <row r="14" spans="1:18" x14ac:dyDescent="0.35">
      <c r="A14" s="12" t="s">
        <v>39</v>
      </c>
      <c r="B14" s="13" t="s">
        <v>38</v>
      </c>
      <c r="M14" s="12" t="s">
        <v>39</v>
      </c>
      <c r="N14" s="13" t="s">
        <v>38</v>
      </c>
    </row>
    <row r="15" spans="1:18" x14ac:dyDescent="0.35">
      <c r="A15" s="12" t="s">
        <v>40</v>
      </c>
      <c r="B15" s="13" t="s">
        <v>1155</v>
      </c>
      <c r="M15" s="12" t="s">
        <v>40</v>
      </c>
      <c r="N15" s="13" t="s">
        <v>1403</v>
      </c>
    </row>
    <row r="16" spans="1:18" x14ac:dyDescent="0.35">
      <c r="A16" s="12" t="s">
        <v>41</v>
      </c>
      <c r="B16" s="13" t="s">
        <v>1156</v>
      </c>
      <c r="M16" s="12" t="s">
        <v>41</v>
      </c>
      <c r="N16" s="13" t="s">
        <v>1404</v>
      </c>
    </row>
    <row r="17" spans="1:22" x14ac:dyDescent="0.35">
      <c r="A17" s="12" t="s">
        <v>42</v>
      </c>
      <c r="B17" s="13" t="s">
        <v>1157</v>
      </c>
      <c r="M17" s="12" t="s">
        <v>42</v>
      </c>
      <c r="N17" s="13" t="s">
        <v>1405</v>
      </c>
    </row>
    <row r="18" spans="1:22" x14ac:dyDescent="0.35">
      <c r="A18" s="12" t="s">
        <v>43</v>
      </c>
      <c r="B18" s="13" t="s">
        <v>1158</v>
      </c>
      <c r="M18" s="12" t="s">
        <v>43</v>
      </c>
      <c r="N18" s="13" t="s">
        <v>1406</v>
      </c>
    </row>
    <row r="19" spans="1:22" x14ac:dyDescent="0.35">
      <c r="A19" s="12" t="s">
        <v>44</v>
      </c>
      <c r="B19" s="13" t="s">
        <v>1159</v>
      </c>
      <c r="M19" s="12" t="s">
        <v>44</v>
      </c>
      <c r="N19" s="13" t="s">
        <v>903</v>
      </c>
    </row>
    <row r="20" spans="1:22" x14ac:dyDescent="0.35">
      <c r="A20" s="12" t="s">
        <v>45</v>
      </c>
      <c r="B20" s="13" t="s">
        <v>46</v>
      </c>
      <c r="M20" s="12" t="s">
        <v>45</v>
      </c>
      <c r="N20" s="13" t="s">
        <v>62</v>
      </c>
    </row>
    <row r="21" spans="1:22" x14ac:dyDescent="0.35">
      <c r="A21" s="12" t="s">
        <v>47</v>
      </c>
      <c r="B21" s="13" t="s">
        <v>1153</v>
      </c>
      <c r="M21" s="12" t="s">
        <v>47</v>
      </c>
      <c r="N21" s="13" t="s">
        <v>1401</v>
      </c>
    </row>
    <row r="22" spans="1:22" x14ac:dyDescent="0.35">
      <c r="A22" s="12" t="s">
        <v>48</v>
      </c>
      <c r="B22" s="13" t="s">
        <v>176</v>
      </c>
      <c r="M22" s="12" t="s">
        <v>48</v>
      </c>
      <c r="N22" s="13" t="s">
        <v>495</v>
      </c>
    </row>
    <row r="23" spans="1:22" x14ac:dyDescent="0.35">
      <c r="A23" s="12" t="s">
        <v>49</v>
      </c>
      <c r="B23" s="13" t="s">
        <v>133</v>
      </c>
      <c r="M23" s="12" t="s">
        <v>49</v>
      </c>
      <c r="N23" s="13" t="s">
        <v>752</v>
      </c>
    </row>
    <row r="25" spans="1:22" x14ac:dyDescent="0.35">
      <c r="A25" s="12" t="s">
        <v>51</v>
      </c>
      <c r="B25" s="12" t="s">
        <v>52</v>
      </c>
      <c r="C25" s="12" t="s">
        <v>53</v>
      </c>
      <c r="D25" s="12" t="s">
        <v>54</v>
      </c>
      <c r="E25" s="12" t="s">
        <v>55</v>
      </c>
      <c r="F25" s="12" t="s">
        <v>56</v>
      </c>
      <c r="G25" s="12" t="s">
        <v>57</v>
      </c>
      <c r="H25" s="12" t="s">
        <v>58</v>
      </c>
      <c r="I25" s="12" t="s">
        <v>59</v>
      </c>
      <c r="J25" s="15" t="s">
        <v>60</v>
      </c>
      <c r="K25" s="18"/>
      <c r="L25" s="19"/>
      <c r="M25" s="17" t="s">
        <v>51</v>
      </c>
      <c r="N25" s="12" t="s">
        <v>52</v>
      </c>
      <c r="O25" s="12" t="s">
        <v>53</v>
      </c>
      <c r="P25" s="12" t="s">
        <v>54</v>
      </c>
      <c r="Q25" s="12" t="s">
        <v>55</v>
      </c>
      <c r="R25" s="12" t="s">
        <v>56</v>
      </c>
      <c r="S25" s="12" t="s">
        <v>57</v>
      </c>
      <c r="T25" s="12" t="s">
        <v>58</v>
      </c>
      <c r="U25" s="12" t="s">
        <v>59</v>
      </c>
      <c r="V25" s="12" t="s">
        <v>60</v>
      </c>
    </row>
    <row r="26" spans="1:22" x14ac:dyDescent="0.35">
      <c r="A26" s="13" t="s">
        <v>61</v>
      </c>
      <c r="B26" s="13" t="s">
        <v>645</v>
      </c>
      <c r="C26" s="13" t="s">
        <v>62</v>
      </c>
      <c r="D26" s="13" t="s">
        <v>62</v>
      </c>
      <c r="E26" s="13" t="s">
        <v>63</v>
      </c>
      <c r="F26" s="13" t="s">
        <v>64</v>
      </c>
      <c r="G26" s="13" t="s">
        <v>1160</v>
      </c>
      <c r="H26" s="13" t="s">
        <v>1160</v>
      </c>
      <c r="I26" s="13" t="s">
        <v>1161</v>
      </c>
      <c r="J26" s="16" t="s">
        <v>65</v>
      </c>
      <c r="K26" s="18"/>
      <c r="L26" s="19"/>
      <c r="M26" s="24">
        <v>0</v>
      </c>
      <c r="N26" s="23">
        <v>10</v>
      </c>
      <c r="O26" s="23">
        <v>0</v>
      </c>
      <c r="P26" s="23">
        <v>0</v>
      </c>
      <c r="Q26" s="23">
        <v>100</v>
      </c>
      <c r="R26" s="23">
        <v>0</v>
      </c>
      <c r="S26" s="23">
        <v>72.510000000000005</v>
      </c>
      <c r="T26" s="23">
        <v>72.510000000000005</v>
      </c>
      <c r="U26" s="23">
        <v>7.2510000000000003</v>
      </c>
      <c r="V26" s="23">
        <v>0.749</v>
      </c>
    </row>
    <row r="27" spans="1:22" x14ac:dyDescent="0.35">
      <c r="A27" s="13" t="s">
        <v>645</v>
      </c>
      <c r="B27" s="13" t="s">
        <v>646</v>
      </c>
      <c r="C27" s="13" t="s">
        <v>62</v>
      </c>
      <c r="D27" s="13" t="s">
        <v>62</v>
      </c>
      <c r="E27" s="13" t="s">
        <v>63</v>
      </c>
      <c r="F27" s="13" t="s">
        <v>64</v>
      </c>
      <c r="G27" s="13" t="s">
        <v>1162</v>
      </c>
      <c r="H27" s="13" t="s">
        <v>1163</v>
      </c>
      <c r="I27" s="13" t="s">
        <v>1164</v>
      </c>
      <c r="J27" s="16" t="s">
        <v>200</v>
      </c>
      <c r="K27" s="18"/>
      <c r="L27" s="19"/>
      <c r="M27" s="24">
        <v>10</v>
      </c>
      <c r="N27" s="23">
        <v>20</v>
      </c>
      <c r="O27" s="23">
        <v>0.01</v>
      </c>
      <c r="P27" s="23">
        <v>0.01</v>
      </c>
      <c r="Q27" s="23">
        <v>99.99</v>
      </c>
      <c r="R27" s="23">
        <v>1E-3</v>
      </c>
      <c r="S27" s="23">
        <v>16.100000000000001</v>
      </c>
      <c r="T27" s="23">
        <v>88.61</v>
      </c>
      <c r="U27" s="23">
        <v>1.61</v>
      </c>
      <c r="V27" s="23">
        <v>0.79300000000000004</v>
      </c>
    </row>
    <row r="28" spans="1:22" x14ac:dyDescent="0.35">
      <c r="A28" s="13" t="s">
        <v>646</v>
      </c>
      <c r="B28" s="13" t="s">
        <v>66</v>
      </c>
      <c r="C28" s="13" t="s">
        <v>62</v>
      </c>
      <c r="D28" s="13" t="s">
        <v>62</v>
      </c>
      <c r="E28" s="13" t="s">
        <v>63</v>
      </c>
      <c r="F28" s="13" t="s">
        <v>64</v>
      </c>
      <c r="G28" s="13" t="s">
        <v>1165</v>
      </c>
      <c r="H28" s="13" t="s">
        <v>1166</v>
      </c>
      <c r="I28" s="13" t="s">
        <v>1167</v>
      </c>
      <c r="J28" s="16" t="s">
        <v>779</v>
      </c>
      <c r="K28" s="18"/>
      <c r="L28" s="19"/>
      <c r="M28" s="24">
        <v>20</v>
      </c>
      <c r="N28" s="23">
        <v>30</v>
      </c>
      <c r="O28" s="23">
        <v>0</v>
      </c>
      <c r="P28" s="23">
        <v>0.01</v>
      </c>
      <c r="Q28" s="23">
        <v>99.99</v>
      </c>
      <c r="R28" s="23">
        <v>0</v>
      </c>
      <c r="S28" s="23">
        <v>2.52</v>
      </c>
      <c r="T28" s="23">
        <v>91.13</v>
      </c>
      <c r="U28" s="23">
        <v>0.252</v>
      </c>
      <c r="V28" s="23">
        <v>0.67100000000000004</v>
      </c>
    </row>
    <row r="29" spans="1:22" x14ac:dyDescent="0.35">
      <c r="A29" s="13" t="s">
        <v>66</v>
      </c>
      <c r="B29" s="13" t="s">
        <v>648</v>
      </c>
      <c r="C29" s="13" t="s">
        <v>62</v>
      </c>
      <c r="D29" s="13" t="s">
        <v>62</v>
      </c>
      <c r="E29" s="13" t="s">
        <v>63</v>
      </c>
      <c r="F29" s="13" t="s">
        <v>64</v>
      </c>
      <c r="G29" s="13" t="s">
        <v>1137</v>
      </c>
      <c r="H29" s="13" t="s">
        <v>1168</v>
      </c>
      <c r="I29" s="13" t="s">
        <v>1169</v>
      </c>
      <c r="J29" s="16" t="s">
        <v>181</v>
      </c>
      <c r="K29" s="18"/>
      <c r="L29" s="19"/>
      <c r="M29" s="24">
        <v>30</v>
      </c>
      <c r="N29" s="23">
        <v>40</v>
      </c>
      <c r="O29" s="23">
        <v>0.01</v>
      </c>
      <c r="P29" s="23">
        <v>0.02</v>
      </c>
      <c r="Q29" s="23">
        <v>99.98</v>
      </c>
      <c r="R29" s="23">
        <v>1E-3</v>
      </c>
      <c r="S29" s="23">
        <v>0.63</v>
      </c>
      <c r="T29" s="23">
        <v>91.76</v>
      </c>
      <c r="U29" s="23">
        <v>6.3E-2</v>
      </c>
      <c r="V29" s="23">
        <v>0.63200000000000001</v>
      </c>
    </row>
    <row r="30" spans="1:22" x14ac:dyDescent="0.35">
      <c r="A30" s="13" t="s">
        <v>648</v>
      </c>
      <c r="B30" s="13" t="s">
        <v>649</v>
      </c>
      <c r="C30" s="13" t="s">
        <v>46</v>
      </c>
      <c r="D30" s="13" t="s">
        <v>46</v>
      </c>
      <c r="E30" s="13" t="s">
        <v>71</v>
      </c>
      <c r="F30" s="13" t="s">
        <v>129</v>
      </c>
      <c r="G30" s="13" t="s">
        <v>1170</v>
      </c>
      <c r="H30" s="13" t="s">
        <v>1171</v>
      </c>
      <c r="I30" s="13" t="s">
        <v>1172</v>
      </c>
      <c r="J30" s="16" t="s">
        <v>450</v>
      </c>
      <c r="K30" s="18"/>
      <c r="L30" s="19"/>
      <c r="M30" s="24">
        <v>40</v>
      </c>
      <c r="N30" s="23">
        <v>50</v>
      </c>
      <c r="O30" s="23">
        <v>0.03</v>
      </c>
      <c r="P30" s="23">
        <v>0.05</v>
      </c>
      <c r="Q30" s="23">
        <v>99.95</v>
      </c>
      <c r="R30" s="23">
        <v>3.0000000000000001E-3</v>
      </c>
      <c r="S30" s="23">
        <v>3.7</v>
      </c>
      <c r="T30" s="23">
        <v>95.46</v>
      </c>
      <c r="U30" s="23">
        <v>0.37</v>
      </c>
      <c r="V30" s="23">
        <v>0.70799999999999996</v>
      </c>
    </row>
    <row r="31" spans="1:22" x14ac:dyDescent="0.35">
      <c r="A31" s="13" t="s">
        <v>649</v>
      </c>
      <c r="B31" s="13" t="s">
        <v>70</v>
      </c>
      <c r="C31" s="13" t="s">
        <v>62</v>
      </c>
      <c r="D31" s="13" t="s">
        <v>46</v>
      </c>
      <c r="E31" s="13" t="s">
        <v>71</v>
      </c>
      <c r="F31" s="13" t="s">
        <v>64</v>
      </c>
      <c r="G31" s="13" t="s">
        <v>1173</v>
      </c>
      <c r="H31" s="13" t="s">
        <v>1174</v>
      </c>
      <c r="I31" s="13" t="s">
        <v>579</v>
      </c>
      <c r="J31" s="16" t="s">
        <v>783</v>
      </c>
      <c r="K31" s="18"/>
      <c r="L31" s="19"/>
      <c r="M31" s="24">
        <v>50</v>
      </c>
      <c r="N31" s="23">
        <v>60</v>
      </c>
      <c r="O31" s="23">
        <v>0.03</v>
      </c>
      <c r="P31" s="23">
        <v>0.08</v>
      </c>
      <c r="Q31" s="23">
        <v>99.92</v>
      </c>
      <c r="R31" s="23">
        <v>3.0000000000000001E-3</v>
      </c>
      <c r="S31" s="23">
        <v>1.35</v>
      </c>
      <c r="T31" s="23">
        <v>96.81</v>
      </c>
      <c r="U31" s="23">
        <v>0.13500000000000001</v>
      </c>
      <c r="V31" s="23">
        <v>0.67700000000000005</v>
      </c>
    </row>
    <row r="32" spans="1:22" x14ac:dyDescent="0.35">
      <c r="A32" s="13" t="s">
        <v>70</v>
      </c>
      <c r="B32" s="13" t="s">
        <v>651</v>
      </c>
      <c r="C32" s="13" t="s">
        <v>62</v>
      </c>
      <c r="D32" s="13" t="s">
        <v>46</v>
      </c>
      <c r="E32" s="13" t="s">
        <v>71</v>
      </c>
      <c r="F32" s="13" t="s">
        <v>64</v>
      </c>
      <c r="G32" s="13" t="s">
        <v>1087</v>
      </c>
      <c r="H32" s="13" t="s">
        <v>1175</v>
      </c>
      <c r="I32" s="13" t="s">
        <v>1176</v>
      </c>
      <c r="J32" s="16" t="s">
        <v>783</v>
      </c>
      <c r="K32" s="18"/>
      <c r="L32" s="19"/>
      <c r="M32" s="24">
        <v>60</v>
      </c>
      <c r="N32" s="23">
        <v>70</v>
      </c>
      <c r="O32" s="23">
        <v>0.05</v>
      </c>
      <c r="P32" s="23">
        <v>0.13</v>
      </c>
      <c r="Q32" s="23">
        <v>99.87</v>
      </c>
      <c r="R32" s="23">
        <v>5.0000000000000001E-3</v>
      </c>
      <c r="S32" s="23">
        <v>1.43</v>
      </c>
      <c r="T32" s="23">
        <v>98.24</v>
      </c>
      <c r="U32" s="23">
        <v>0.14299999999999999</v>
      </c>
      <c r="V32" s="23">
        <v>0.753</v>
      </c>
    </row>
    <row r="33" spans="1:22" x14ac:dyDescent="0.35">
      <c r="A33" s="13" t="s">
        <v>651</v>
      </c>
      <c r="B33" s="13" t="s">
        <v>653</v>
      </c>
      <c r="C33" s="13" t="s">
        <v>62</v>
      </c>
      <c r="D33" s="13" t="s">
        <v>46</v>
      </c>
      <c r="E33" s="13" t="s">
        <v>71</v>
      </c>
      <c r="F33" s="13" t="s">
        <v>64</v>
      </c>
      <c r="G33" s="13" t="s">
        <v>773</v>
      </c>
      <c r="H33" s="13" t="s">
        <v>1177</v>
      </c>
      <c r="I33" s="13" t="s">
        <v>1178</v>
      </c>
      <c r="J33" s="16" t="s">
        <v>783</v>
      </c>
      <c r="K33" s="18"/>
      <c r="L33" s="19"/>
      <c r="M33" s="24">
        <v>70</v>
      </c>
      <c r="N33" s="23">
        <v>80</v>
      </c>
      <c r="O33" s="23">
        <v>0</v>
      </c>
      <c r="P33" s="23">
        <v>0.13</v>
      </c>
      <c r="Q33" s="23">
        <v>99.87</v>
      </c>
      <c r="R33" s="23">
        <v>0</v>
      </c>
      <c r="S33" s="23">
        <v>0.02</v>
      </c>
      <c r="T33" s="23">
        <v>98.26</v>
      </c>
      <c r="U33" s="23">
        <v>2E-3</v>
      </c>
      <c r="V33" s="23">
        <v>1</v>
      </c>
    </row>
    <row r="34" spans="1:22" x14ac:dyDescent="0.35">
      <c r="A34" s="13" t="s">
        <v>653</v>
      </c>
      <c r="B34" s="13" t="s">
        <v>75</v>
      </c>
      <c r="C34" s="13" t="s">
        <v>62</v>
      </c>
      <c r="D34" s="13" t="s">
        <v>46</v>
      </c>
      <c r="E34" s="13" t="s">
        <v>71</v>
      </c>
      <c r="F34" s="13" t="s">
        <v>64</v>
      </c>
      <c r="G34" s="13" t="s">
        <v>46</v>
      </c>
      <c r="H34" s="13" t="s">
        <v>1179</v>
      </c>
      <c r="I34" s="13" t="s">
        <v>689</v>
      </c>
      <c r="J34" s="16" t="s">
        <v>652</v>
      </c>
      <c r="K34" s="18"/>
      <c r="L34" s="19"/>
      <c r="M34" s="24">
        <v>80</v>
      </c>
      <c r="N34" s="23">
        <v>90</v>
      </c>
      <c r="O34" s="23">
        <v>0.01</v>
      </c>
      <c r="P34" s="23">
        <v>0.14000000000000001</v>
      </c>
      <c r="Q34" s="23">
        <v>99.86</v>
      </c>
      <c r="R34" s="23">
        <v>1E-3</v>
      </c>
      <c r="S34" s="23">
        <v>0.17</v>
      </c>
      <c r="T34" s="23">
        <v>98.43</v>
      </c>
      <c r="U34" s="23">
        <v>1.7000000000000001E-2</v>
      </c>
      <c r="V34" s="23">
        <v>1</v>
      </c>
    </row>
    <row r="35" spans="1:22" x14ac:dyDescent="0.35">
      <c r="A35" s="13" t="s">
        <v>75</v>
      </c>
      <c r="B35" s="13" t="s">
        <v>77</v>
      </c>
      <c r="C35" s="13" t="s">
        <v>62</v>
      </c>
      <c r="D35" s="13" t="s">
        <v>46</v>
      </c>
      <c r="E35" s="13" t="s">
        <v>71</v>
      </c>
      <c r="F35" s="13" t="s">
        <v>64</v>
      </c>
      <c r="G35" s="13" t="s">
        <v>62</v>
      </c>
      <c r="H35" s="13" t="s">
        <v>1179</v>
      </c>
      <c r="I35" s="13" t="s">
        <v>696</v>
      </c>
      <c r="J35" s="16" t="s">
        <v>652</v>
      </c>
      <c r="K35" s="18"/>
      <c r="L35" s="19"/>
      <c r="M35" s="24">
        <v>90</v>
      </c>
      <c r="N35" s="23">
        <v>100</v>
      </c>
      <c r="O35" s="23">
        <v>0.01</v>
      </c>
      <c r="P35" s="23">
        <v>0.15</v>
      </c>
      <c r="Q35" s="23">
        <v>99.85</v>
      </c>
      <c r="R35" s="23">
        <v>1E-3</v>
      </c>
      <c r="S35" s="23">
        <v>0.11</v>
      </c>
      <c r="T35" s="23">
        <v>98.54</v>
      </c>
      <c r="U35" s="23">
        <v>1.0999999999999999E-2</v>
      </c>
      <c r="V35" s="23">
        <v>0.71</v>
      </c>
    </row>
    <row r="36" spans="1:22" x14ac:dyDescent="0.35">
      <c r="A36" s="13" t="s">
        <v>77</v>
      </c>
      <c r="B36" s="13" t="s">
        <v>78</v>
      </c>
      <c r="C36" s="13" t="s">
        <v>62</v>
      </c>
      <c r="D36" s="13" t="s">
        <v>46</v>
      </c>
      <c r="E36" s="13" t="s">
        <v>71</v>
      </c>
      <c r="F36" s="13" t="s">
        <v>64</v>
      </c>
      <c r="G36" s="13" t="s">
        <v>62</v>
      </c>
      <c r="H36" s="13" t="s">
        <v>1179</v>
      </c>
      <c r="I36" s="13" t="s">
        <v>696</v>
      </c>
      <c r="J36" s="16" t="s">
        <v>652</v>
      </c>
      <c r="K36" s="18"/>
      <c r="L36" s="19"/>
      <c r="M36" s="24">
        <v>100</v>
      </c>
      <c r="N36" s="23">
        <v>110</v>
      </c>
      <c r="O36" s="23">
        <v>0.01</v>
      </c>
      <c r="P36" s="23">
        <v>0.16</v>
      </c>
      <c r="Q36" s="23">
        <v>99.84</v>
      </c>
      <c r="R36" s="23">
        <v>1E-3</v>
      </c>
      <c r="S36" s="23">
        <v>7.0000000000000007E-2</v>
      </c>
      <c r="T36" s="23">
        <v>98.61</v>
      </c>
      <c r="U36" s="23">
        <v>7.0000000000000001E-3</v>
      </c>
      <c r="V36" s="23">
        <v>0.72499999999999998</v>
      </c>
    </row>
    <row r="37" spans="1:22" x14ac:dyDescent="0.35">
      <c r="A37" s="13" t="s">
        <v>78</v>
      </c>
      <c r="B37" s="13" t="s">
        <v>79</v>
      </c>
      <c r="C37" s="13" t="s">
        <v>62</v>
      </c>
      <c r="D37" s="13" t="s">
        <v>46</v>
      </c>
      <c r="E37" s="13" t="s">
        <v>71</v>
      </c>
      <c r="F37" s="13" t="s">
        <v>64</v>
      </c>
      <c r="G37" s="13" t="s">
        <v>109</v>
      </c>
      <c r="H37" s="13" t="s">
        <v>1180</v>
      </c>
      <c r="I37" s="13" t="s">
        <v>785</v>
      </c>
      <c r="J37" s="16" t="s">
        <v>652</v>
      </c>
      <c r="K37" s="18"/>
      <c r="L37" s="19"/>
      <c r="M37" s="24">
        <v>110</v>
      </c>
      <c r="N37" s="23">
        <v>120</v>
      </c>
      <c r="O37" s="23">
        <v>0.01</v>
      </c>
      <c r="P37" s="23">
        <v>0.17</v>
      </c>
      <c r="Q37" s="23">
        <v>99.83</v>
      </c>
      <c r="R37" s="23">
        <v>1E-3</v>
      </c>
      <c r="S37" s="23">
        <v>0.04</v>
      </c>
      <c r="T37" s="23">
        <v>98.65</v>
      </c>
      <c r="U37" s="23">
        <v>4.0000000000000001E-3</v>
      </c>
      <c r="V37" s="23">
        <v>0.72699999999999998</v>
      </c>
    </row>
    <row r="38" spans="1:22" x14ac:dyDescent="0.35">
      <c r="A38" s="13" t="s">
        <v>79</v>
      </c>
      <c r="B38" s="13" t="s">
        <v>80</v>
      </c>
      <c r="C38" s="13" t="s">
        <v>46</v>
      </c>
      <c r="D38" s="13" t="s">
        <v>109</v>
      </c>
      <c r="E38" s="13" t="s">
        <v>754</v>
      </c>
      <c r="F38" s="13" t="s">
        <v>72</v>
      </c>
      <c r="G38" s="13" t="s">
        <v>568</v>
      </c>
      <c r="H38" s="13" t="s">
        <v>520</v>
      </c>
      <c r="I38" s="13" t="s">
        <v>677</v>
      </c>
      <c r="J38" s="16" t="s">
        <v>788</v>
      </c>
      <c r="K38" s="18"/>
      <c r="L38" s="19"/>
      <c r="M38" s="24">
        <v>120</v>
      </c>
      <c r="N38" s="23">
        <v>130</v>
      </c>
      <c r="O38" s="23">
        <v>0.06</v>
      </c>
      <c r="P38" s="23">
        <v>0.23</v>
      </c>
      <c r="Q38" s="23">
        <v>99.77</v>
      </c>
      <c r="R38" s="23">
        <v>6.0000000000000001E-3</v>
      </c>
      <c r="S38" s="23">
        <v>0.24</v>
      </c>
      <c r="T38" s="23">
        <v>98.89</v>
      </c>
      <c r="U38" s="23">
        <v>2.4E-2</v>
      </c>
      <c r="V38" s="23">
        <v>0.48099999999999998</v>
      </c>
    </row>
    <row r="39" spans="1:22" x14ac:dyDescent="0.35">
      <c r="A39" s="13" t="s">
        <v>80</v>
      </c>
      <c r="B39" s="13" t="s">
        <v>81</v>
      </c>
      <c r="C39" s="13" t="s">
        <v>109</v>
      </c>
      <c r="D39" s="13" t="s">
        <v>85</v>
      </c>
      <c r="E39" s="13" t="s">
        <v>86</v>
      </c>
      <c r="F39" s="13" t="s">
        <v>118</v>
      </c>
      <c r="G39" s="13" t="s">
        <v>729</v>
      </c>
      <c r="H39" s="13" t="s">
        <v>1181</v>
      </c>
      <c r="I39" s="13" t="s">
        <v>1182</v>
      </c>
      <c r="J39" s="16" t="s">
        <v>788</v>
      </c>
      <c r="K39" s="18"/>
      <c r="L39" s="19"/>
      <c r="M39" s="24">
        <v>130</v>
      </c>
      <c r="N39" s="23">
        <v>140</v>
      </c>
      <c r="O39" s="23">
        <v>0.01</v>
      </c>
      <c r="P39" s="23">
        <v>0.24</v>
      </c>
      <c r="Q39" s="23">
        <v>99.76</v>
      </c>
      <c r="R39" s="23">
        <v>1E-3</v>
      </c>
      <c r="S39" s="23">
        <v>0.02</v>
      </c>
      <c r="T39" s="23">
        <v>98.91</v>
      </c>
      <c r="U39" s="23">
        <v>2E-3</v>
      </c>
      <c r="V39" s="23">
        <v>0.74399999999999999</v>
      </c>
    </row>
    <row r="40" spans="1:22" x14ac:dyDescent="0.35">
      <c r="A40" s="13" t="s">
        <v>81</v>
      </c>
      <c r="B40" s="13" t="s">
        <v>83</v>
      </c>
      <c r="C40" s="13" t="s">
        <v>62</v>
      </c>
      <c r="D40" s="13" t="s">
        <v>85</v>
      </c>
      <c r="E40" s="13" t="s">
        <v>86</v>
      </c>
      <c r="F40" s="13" t="s">
        <v>64</v>
      </c>
      <c r="G40" s="13" t="s">
        <v>85</v>
      </c>
      <c r="H40" s="13" t="s">
        <v>790</v>
      </c>
      <c r="I40" s="13" t="s">
        <v>791</v>
      </c>
      <c r="J40" s="16" t="s">
        <v>652</v>
      </c>
      <c r="K40" s="18"/>
      <c r="L40" s="19"/>
      <c r="M40" s="24">
        <v>140</v>
      </c>
      <c r="N40" s="23">
        <v>150</v>
      </c>
      <c r="O40" s="23">
        <v>0.01</v>
      </c>
      <c r="P40" s="23">
        <v>0.25</v>
      </c>
      <c r="Q40" s="23">
        <v>99.75</v>
      </c>
      <c r="R40" s="23">
        <v>1E-3</v>
      </c>
      <c r="S40" s="23">
        <v>0.01</v>
      </c>
      <c r="T40" s="23">
        <v>98.92</v>
      </c>
      <c r="U40" s="23">
        <v>1E-3</v>
      </c>
      <c r="V40" s="23">
        <v>0.71899999999999997</v>
      </c>
    </row>
    <row r="41" spans="1:22" x14ac:dyDescent="0.35">
      <c r="A41" s="13" t="s">
        <v>83</v>
      </c>
      <c r="B41" s="13" t="s">
        <v>89</v>
      </c>
      <c r="C41" s="13" t="s">
        <v>62</v>
      </c>
      <c r="D41" s="13" t="s">
        <v>85</v>
      </c>
      <c r="E41" s="13" t="s">
        <v>86</v>
      </c>
      <c r="F41" s="13" t="s">
        <v>64</v>
      </c>
      <c r="G41" s="13" t="s">
        <v>62</v>
      </c>
      <c r="H41" s="13" t="s">
        <v>790</v>
      </c>
      <c r="I41" s="13" t="s">
        <v>696</v>
      </c>
      <c r="J41" s="16" t="s">
        <v>652</v>
      </c>
      <c r="K41" s="18"/>
      <c r="L41" s="19"/>
      <c r="M41" s="24">
        <v>150</v>
      </c>
      <c r="N41" s="23">
        <v>160</v>
      </c>
      <c r="O41" s="23">
        <v>0</v>
      </c>
      <c r="P41" s="23">
        <v>0.25</v>
      </c>
      <c r="Q41" s="23">
        <v>99.75</v>
      </c>
      <c r="R41" s="23">
        <v>0</v>
      </c>
      <c r="S41" s="23">
        <v>0.01</v>
      </c>
      <c r="T41" s="23">
        <v>98.93</v>
      </c>
      <c r="U41" s="23">
        <v>1E-3</v>
      </c>
      <c r="V41" s="23">
        <v>0.73299999999999998</v>
      </c>
    </row>
    <row r="42" spans="1:22" x14ac:dyDescent="0.35">
      <c r="A42" s="13" t="s">
        <v>89</v>
      </c>
      <c r="B42" s="13" t="s">
        <v>90</v>
      </c>
      <c r="C42" s="13" t="s">
        <v>62</v>
      </c>
      <c r="D42" s="13" t="s">
        <v>85</v>
      </c>
      <c r="E42" s="13" t="s">
        <v>86</v>
      </c>
      <c r="F42" s="13" t="s">
        <v>64</v>
      </c>
      <c r="G42" s="13" t="s">
        <v>62</v>
      </c>
      <c r="H42" s="13" t="s">
        <v>790</v>
      </c>
      <c r="I42" s="13" t="s">
        <v>696</v>
      </c>
      <c r="J42" s="16" t="s">
        <v>652</v>
      </c>
      <c r="K42" s="18"/>
      <c r="L42" s="19"/>
      <c r="M42" s="24">
        <v>160</v>
      </c>
      <c r="N42" s="23">
        <v>170</v>
      </c>
      <c r="O42" s="23">
        <v>0.01</v>
      </c>
      <c r="P42" s="23">
        <v>0.26</v>
      </c>
      <c r="Q42" s="23">
        <v>99.74</v>
      </c>
      <c r="R42" s="23">
        <v>1E-3</v>
      </c>
      <c r="S42" s="23">
        <v>0.01</v>
      </c>
      <c r="T42" s="23">
        <v>98.94</v>
      </c>
      <c r="U42" s="23">
        <v>1E-3</v>
      </c>
      <c r="V42" s="23">
        <v>0.77300000000000002</v>
      </c>
    </row>
    <row r="43" spans="1:22" x14ac:dyDescent="0.35">
      <c r="A43" s="13" t="s">
        <v>90</v>
      </c>
      <c r="B43" s="13" t="s">
        <v>91</v>
      </c>
      <c r="C43" s="13" t="s">
        <v>62</v>
      </c>
      <c r="D43" s="13" t="s">
        <v>85</v>
      </c>
      <c r="E43" s="13" t="s">
        <v>86</v>
      </c>
      <c r="F43" s="13" t="s">
        <v>64</v>
      </c>
      <c r="G43" s="13" t="s">
        <v>62</v>
      </c>
      <c r="H43" s="13" t="s">
        <v>790</v>
      </c>
      <c r="I43" s="13" t="s">
        <v>696</v>
      </c>
      <c r="J43" s="16" t="s">
        <v>652</v>
      </c>
      <c r="K43" s="18"/>
      <c r="L43" s="19"/>
      <c r="M43" s="24">
        <v>170</v>
      </c>
      <c r="N43" s="23">
        <v>180</v>
      </c>
      <c r="O43" s="23">
        <v>0.01</v>
      </c>
      <c r="P43" s="23">
        <v>0.27</v>
      </c>
      <c r="Q43" s="23">
        <v>99.73</v>
      </c>
      <c r="R43" s="23">
        <v>1E-3</v>
      </c>
      <c r="S43" s="23">
        <v>0.01</v>
      </c>
      <c r="T43" s="23">
        <v>98.95</v>
      </c>
      <c r="U43" s="23">
        <v>1E-3</v>
      </c>
      <c r="V43" s="23">
        <v>0.73099999999999998</v>
      </c>
    </row>
    <row r="44" spans="1:22" x14ac:dyDescent="0.35">
      <c r="A44" s="13" t="s">
        <v>91</v>
      </c>
      <c r="B44" s="13" t="s">
        <v>92</v>
      </c>
      <c r="C44" s="13" t="s">
        <v>62</v>
      </c>
      <c r="D44" s="13" t="s">
        <v>85</v>
      </c>
      <c r="E44" s="13" t="s">
        <v>86</v>
      </c>
      <c r="F44" s="13" t="s">
        <v>64</v>
      </c>
      <c r="G44" s="13" t="s">
        <v>62</v>
      </c>
      <c r="H44" s="13" t="s">
        <v>790</v>
      </c>
      <c r="I44" s="13" t="s">
        <v>696</v>
      </c>
      <c r="J44" s="16" t="s">
        <v>652</v>
      </c>
      <c r="K44" s="18"/>
      <c r="L44" s="19"/>
      <c r="M44" s="24">
        <v>180</v>
      </c>
      <c r="N44" s="23">
        <v>190</v>
      </c>
      <c r="O44" s="23">
        <v>0</v>
      </c>
      <c r="P44" s="23">
        <v>0.27</v>
      </c>
      <c r="Q44" s="23">
        <v>99.73</v>
      </c>
      <c r="R44" s="23">
        <v>0</v>
      </c>
      <c r="S44" s="23">
        <v>0.01</v>
      </c>
      <c r="T44" s="23">
        <v>98.96</v>
      </c>
      <c r="U44" s="23">
        <v>1E-3</v>
      </c>
      <c r="V44" s="23">
        <v>0.65100000000000002</v>
      </c>
    </row>
    <row r="45" spans="1:22" x14ac:dyDescent="0.35">
      <c r="A45" s="13" t="s">
        <v>92</v>
      </c>
      <c r="B45" s="13" t="s">
        <v>93</v>
      </c>
      <c r="C45" s="13" t="s">
        <v>46</v>
      </c>
      <c r="D45" s="13" t="s">
        <v>99</v>
      </c>
      <c r="E45" s="13" t="s">
        <v>100</v>
      </c>
      <c r="F45" s="13" t="s">
        <v>129</v>
      </c>
      <c r="G45" s="13" t="s">
        <v>46</v>
      </c>
      <c r="H45" s="13" t="s">
        <v>1000</v>
      </c>
      <c r="I45" s="13" t="s">
        <v>689</v>
      </c>
      <c r="J45" s="16" t="s">
        <v>115</v>
      </c>
      <c r="K45" s="18"/>
      <c r="L45" s="19"/>
      <c r="M45" s="24">
        <v>190</v>
      </c>
      <c r="N45" s="23">
        <v>200</v>
      </c>
      <c r="O45" s="23">
        <v>0.01</v>
      </c>
      <c r="P45" s="23">
        <v>0.28000000000000003</v>
      </c>
      <c r="Q45" s="23">
        <v>99.72</v>
      </c>
      <c r="R45" s="23">
        <v>1E-3</v>
      </c>
      <c r="S45" s="23">
        <v>0.01</v>
      </c>
      <c r="T45" s="23">
        <v>98.97</v>
      </c>
      <c r="U45" s="23">
        <v>1E-3</v>
      </c>
      <c r="V45" s="23">
        <v>0.67200000000000004</v>
      </c>
    </row>
    <row r="46" spans="1:22" x14ac:dyDescent="0.35">
      <c r="A46" s="13" t="s">
        <v>93</v>
      </c>
      <c r="B46" s="13" t="s">
        <v>94</v>
      </c>
      <c r="C46" s="13" t="s">
        <v>84</v>
      </c>
      <c r="D46" s="13" t="s">
        <v>108</v>
      </c>
      <c r="E46" s="13" t="s">
        <v>740</v>
      </c>
      <c r="F46" s="13" t="s">
        <v>87</v>
      </c>
      <c r="G46" s="13" t="s">
        <v>706</v>
      </c>
      <c r="H46" s="13" t="s">
        <v>1115</v>
      </c>
      <c r="I46" s="13" t="s">
        <v>1183</v>
      </c>
      <c r="J46" s="16" t="s">
        <v>115</v>
      </c>
      <c r="K46" s="18"/>
      <c r="L46" s="19"/>
      <c r="M46" s="24">
        <v>200</v>
      </c>
      <c r="N46" s="23">
        <v>210</v>
      </c>
      <c r="O46" s="23">
        <v>0</v>
      </c>
      <c r="P46" s="23">
        <v>0.28000000000000003</v>
      </c>
      <c r="Q46" s="23">
        <v>99.72</v>
      </c>
      <c r="R46" s="23">
        <v>0</v>
      </c>
      <c r="S46" s="23">
        <v>0</v>
      </c>
      <c r="T46" s="23">
        <v>98.97</v>
      </c>
      <c r="U46" s="23">
        <v>0</v>
      </c>
      <c r="V46" s="23">
        <v>0.71199999999999997</v>
      </c>
    </row>
    <row r="47" spans="1:22" x14ac:dyDescent="0.35">
      <c r="A47" s="13" t="s">
        <v>94</v>
      </c>
      <c r="B47" s="13" t="s">
        <v>95</v>
      </c>
      <c r="C47" s="13" t="s">
        <v>62</v>
      </c>
      <c r="D47" s="13" t="s">
        <v>108</v>
      </c>
      <c r="E47" s="13" t="s">
        <v>740</v>
      </c>
      <c r="F47" s="13" t="s">
        <v>64</v>
      </c>
      <c r="G47" s="13" t="s">
        <v>158</v>
      </c>
      <c r="H47" s="13" t="s">
        <v>1116</v>
      </c>
      <c r="I47" s="13" t="s">
        <v>1184</v>
      </c>
      <c r="J47" s="16" t="s">
        <v>652</v>
      </c>
      <c r="K47" s="18"/>
      <c r="L47" s="19"/>
      <c r="M47" s="24">
        <v>210</v>
      </c>
      <c r="N47" s="23">
        <v>220</v>
      </c>
      <c r="O47" s="23">
        <v>0</v>
      </c>
      <c r="P47" s="23">
        <v>0.28000000000000003</v>
      </c>
      <c r="Q47" s="23">
        <v>99.72</v>
      </c>
      <c r="R47" s="23">
        <v>0</v>
      </c>
      <c r="S47" s="23">
        <v>0.01</v>
      </c>
      <c r="T47" s="23">
        <v>98.98</v>
      </c>
      <c r="U47" s="23">
        <v>1E-3</v>
      </c>
      <c r="V47" s="23">
        <v>0.70699999999999996</v>
      </c>
    </row>
    <row r="48" spans="1:22" x14ac:dyDescent="0.35">
      <c r="A48" s="13" t="s">
        <v>95</v>
      </c>
      <c r="B48" s="13" t="s">
        <v>96</v>
      </c>
      <c r="C48" s="13" t="s">
        <v>62</v>
      </c>
      <c r="D48" s="13" t="s">
        <v>108</v>
      </c>
      <c r="E48" s="13" t="s">
        <v>740</v>
      </c>
      <c r="F48" s="13" t="s">
        <v>64</v>
      </c>
      <c r="G48" s="13" t="s">
        <v>62</v>
      </c>
      <c r="H48" s="13" t="s">
        <v>1116</v>
      </c>
      <c r="I48" s="13" t="s">
        <v>696</v>
      </c>
      <c r="J48" s="16" t="s">
        <v>652</v>
      </c>
      <c r="K48" s="18"/>
      <c r="L48" s="19"/>
      <c r="M48" s="24">
        <v>220</v>
      </c>
      <c r="N48" s="23">
        <v>230</v>
      </c>
      <c r="O48" s="23">
        <v>0.01</v>
      </c>
      <c r="P48" s="23">
        <v>0.28999999999999998</v>
      </c>
      <c r="Q48" s="23">
        <v>99.71</v>
      </c>
      <c r="R48" s="23">
        <v>1E-3</v>
      </c>
      <c r="S48" s="23">
        <v>0</v>
      </c>
      <c r="T48" s="23">
        <v>98.98</v>
      </c>
      <c r="U48" s="23">
        <v>0</v>
      </c>
      <c r="V48" s="23">
        <v>0.71499999999999997</v>
      </c>
    </row>
    <row r="49" spans="1:22" x14ac:dyDescent="0.35">
      <c r="A49" s="13" t="s">
        <v>96</v>
      </c>
      <c r="B49" s="13" t="s">
        <v>97</v>
      </c>
      <c r="C49" s="13" t="s">
        <v>62</v>
      </c>
      <c r="D49" s="13" t="s">
        <v>108</v>
      </c>
      <c r="E49" s="13" t="s">
        <v>740</v>
      </c>
      <c r="F49" s="13" t="s">
        <v>64</v>
      </c>
      <c r="G49" s="13" t="s">
        <v>46</v>
      </c>
      <c r="H49" s="13" t="s">
        <v>946</v>
      </c>
      <c r="I49" s="13" t="s">
        <v>689</v>
      </c>
      <c r="J49" s="16" t="s">
        <v>652</v>
      </c>
      <c r="K49" s="18"/>
      <c r="L49" s="19"/>
      <c r="M49" s="24">
        <v>230</v>
      </c>
      <c r="N49" s="23">
        <v>240</v>
      </c>
      <c r="O49" s="23">
        <v>0</v>
      </c>
      <c r="P49" s="23">
        <v>0.28999999999999998</v>
      </c>
      <c r="Q49" s="23">
        <v>99.71</v>
      </c>
      <c r="R49" s="23">
        <v>0</v>
      </c>
      <c r="S49" s="23">
        <v>0</v>
      </c>
      <c r="T49" s="23">
        <v>98.98</v>
      </c>
      <c r="U49" s="23">
        <v>0</v>
      </c>
      <c r="V49" s="23">
        <v>0.64900000000000002</v>
      </c>
    </row>
    <row r="50" spans="1:22" x14ac:dyDescent="0.35">
      <c r="A50" s="13" t="s">
        <v>97</v>
      </c>
      <c r="B50" s="13" t="s">
        <v>98</v>
      </c>
      <c r="C50" s="13" t="s">
        <v>46</v>
      </c>
      <c r="D50" s="13" t="s">
        <v>104</v>
      </c>
      <c r="E50" s="13" t="s">
        <v>117</v>
      </c>
      <c r="F50" s="13" t="s">
        <v>72</v>
      </c>
      <c r="G50" s="13" t="s">
        <v>106</v>
      </c>
      <c r="H50" s="13" t="s">
        <v>682</v>
      </c>
      <c r="I50" s="13" t="s">
        <v>911</v>
      </c>
      <c r="J50" s="16" t="s">
        <v>652</v>
      </c>
      <c r="K50" s="18"/>
      <c r="L50" s="19"/>
      <c r="M50" s="24">
        <v>240</v>
      </c>
      <c r="N50" s="23">
        <v>250</v>
      </c>
      <c r="O50" s="23">
        <v>0</v>
      </c>
      <c r="P50" s="23">
        <v>0.28999999999999998</v>
      </c>
      <c r="Q50" s="23">
        <v>99.71</v>
      </c>
      <c r="R50" s="23">
        <v>0</v>
      </c>
      <c r="S50" s="23">
        <v>0</v>
      </c>
      <c r="T50" s="23">
        <v>98.98</v>
      </c>
      <c r="U50" s="23">
        <v>0</v>
      </c>
      <c r="V50" s="23">
        <v>0.71599999999999997</v>
      </c>
    </row>
    <row r="51" spans="1:22" x14ac:dyDescent="0.35">
      <c r="A51" s="13" t="s">
        <v>98</v>
      </c>
      <c r="B51" s="13" t="s">
        <v>103</v>
      </c>
      <c r="C51" s="13" t="s">
        <v>62</v>
      </c>
      <c r="D51" s="13" t="s">
        <v>104</v>
      </c>
      <c r="E51" s="13" t="s">
        <v>117</v>
      </c>
      <c r="F51" s="13" t="s">
        <v>64</v>
      </c>
      <c r="G51" s="13" t="s">
        <v>99</v>
      </c>
      <c r="H51" s="13" t="s">
        <v>684</v>
      </c>
      <c r="I51" s="13" t="s">
        <v>794</v>
      </c>
      <c r="J51" s="16" t="s">
        <v>652</v>
      </c>
      <c r="K51" s="18"/>
      <c r="L51" s="19"/>
      <c r="M51" s="24">
        <v>250</v>
      </c>
      <c r="N51" s="23">
        <v>260</v>
      </c>
      <c r="O51" s="23">
        <v>0</v>
      </c>
      <c r="P51" s="23">
        <v>0.28999999999999998</v>
      </c>
      <c r="Q51" s="23">
        <v>99.71</v>
      </c>
      <c r="R51" s="23">
        <v>0</v>
      </c>
      <c r="S51" s="23">
        <v>0</v>
      </c>
      <c r="T51" s="23">
        <v>98.98</v>
      </c>
      <c r="U51" s="23">
        <v>0</v>
      </c>
      <c r="V51" s="23">
        <v>0.83599999999999997</v>
      </c>
    </row>
    <row r="52" spans="1:22" x14ac:dyDescent="0.35">
      <c r="A52" s="13" t="s">
        <v>103</v>
      </c>
      <c r="B52" s="13" t="s">
        <v>105</v>
      </c>
      <c r="C52" s="13" t="s">
        <v>62</v>
      </c>
      <c r="D52" s="13" t="s">
        <v>104</v>
      </c>
      <c r="E52" s="13" t="s">
        <v>117</v>
      </c>
      <c r="F52" s="13" t="s">
        <v>64</v>
      </c>
      <c r="G52" s="13" t="s">
        <v>99</v>
      </c>
      <c r="H52" s="13" t="s">
        <v>1185</v>
      </c>
      <c r="I52" s="13" t="s">
        <v>794</v>
      </c>
      <c r="J52" s="16" t="s">
        <v>652</v>
      </c>
      <c r="K52" s="18"/>
      <c r="L52" s="19"/>
      <c r="M52" s="24">
        <v>260</v>
      </c>
      <c r="N52" s="23">
        <v>270</v>
      </c>
      <c r="O52" s="23">
        <v>0</v>
      </c>
      <c r="P52" s="23">
        <v>0.28999999999999998</v>
      </c>
      <c r="Q52" s="23">
        <v>99.71</v>
      </c>
      <c r="R52" s="23">
        <v>0</v>
      </c>
      <c r="S52" s="23">
        <v>0</v>
      </c>
      <c r="T52" s="23">
        <v>98.98</v>
      </c>
      <c r="U52" s="23">
        <v>0</v>
      </c>
      <c r="V52" s="23">
        <v>1</v>
      </c>
    </row>
    <row r="53" spans="1:22" x14ac:dyDescent="0.35">
      <c r="A53" s="13" t="s">
        <v>105</v>
      </c>
      <c r="B53" s="13" t="s">
        <v>110</v>
      </c>
      <c r="C53" s="13" t="s">
        <v>46</v>
      </c>
      <c r="D53" s="13" t="s">
        <v>101</v>
      </c>
      <c r="E53" s="13" t="s">
        <v>121</v>
      </c>
      <c r="F53" s="13" t="s">
        <v>72</v>
      </c>
      <c r="G53" s="13" t="s">
        <v>84</v>
      </c>
      <c r="H53" s="13" t="s">
        <v>120</v>
      </c>
      <c r="I53" s="13" t="s">
        <v>796</v>
      </c>
      <c r="J53" s="16" t="s">
        <v>652</v>
      </c>
      <c r="K53" s="18"/>
      <c r="L53" s="19"/>
      <c r="M53" s="24">
        <v>270</v>
      </c>
      <c r="N53" s="23">
        <v>280</v>
      </c>
      <c r="O53" s="23">
        <v>0</v>
      </c>
      <c r="P53" s="23">
        <v>0.28999999999999998</v>
      </c>
      <c r="Q53" s="23">
        <v>99.71</v>
      </c>
      <c r="R53" s="23">
        <v>0</v>
      </c>
      <c r="S53" s="23">
        <v>0</v>
      </c>
      <c r="T53" s="23">
        <v>98.98</v>
      </c>
      <c r="U53" s="23">
        <v>0</v>
      </c>
      <c r="V53" s="23">
        <v>0.61099999999999999</v>
      </c>
    </row>
    <row r="54" spans="1:22" x14ac:dyDescent="0.35">
      <c r="A54" s="13" t="s">
        <v>110</v>
      </c>
      <c r="B54" s="13" t="s">
        <v>116</v>
      </c>
      <c r="C54" s="13" t="s">
        <v>62</v>
      </c>
      <c r="D54" s="13" t="s">
        <v>101</v>
      </c>
      <c r="E54" s="13" t="s">
        <v>121</v>
      </c>
      <c r="F54" s="13" t="s">
        <v>64</v>
      </c>
      <c r="G54" s="13" t="s">
        <v>84</v>
      </c>
      <c r="H54" s="13" t="s">
        <v>947</v>
      </c>
      <c r="I54" s="13" t="s">
        <v>796</v>
      </c>
      <c r="J54" s="16" t="s">
        <v>652</v>
      </c>
      <c r="K54" s="18"/>
      <c r="L54" s="19"/>
      <c r="M54" s="24">
        <v>280</v>
      </c>
      <c r="N54" s="23">
        <v>290</v>
      </c>
      <c r="O54" s="23">
        <v>0.01</v>
      </c>
      <c r="P54" s="23">
        <v>0.3</v>
      </c>
      <c r="Q54" s="23">
        <v>99.7</v>
      </c>
      <c r="R54" s="23">
        <v>1E-3</v>
      </c>
      <c r="S54" s="23">
        <v>0</v>
      </c>
      <c r="T54" s="23">
        <v>98.98</v>
      </c>
      <c r="U54" s="23">
        <v>0</v>
      </c>
      <c r="V54" s="23">
        <v>0.57599999999999996</v>
      </c>
    </row>
    <row r="55" spans="1:22" x14ac:dyDescent="0.35">
      <c r="A55" s="13" t="s">
        <v>116</v>
      </c>
      <c r="B55" s="13" t="s">
        <v>38</v>
      </c>
      <c r="C55" s="13" t="s">
        <v>62</v>
      </c>
      <c r="D55" s="13" t="s">
        <v>101</v>
      </c>
      <c r="E55" s="13" t="s">
        <v>121</v>
      </c>
      <c r="F55" s="13" t="s">
        <v>64</v>
      </c>
      <c r="G55" s="13" t="s">
        <v>109</v>
      </c>
      <c r="H55" s="13" t="s">
        <v>122</v>
      </c>
      <c r="I55" s="13" t="s">
        <v>785</v>
      </c>
      <c r="J55" s="16" t="s">
        <v>217</v>
      </c>
      <c r="K55" s="18"/>
      <c r="L55" s="19"/>
      <c r="M55" s="24">
        <v>290</v>
      </c>
      <c r="N55" s="23">
        <v>300</v>
      </c>
      <c r="O55" s="23">
        <v>0</v>
      </c>
      <c r="P55" s="23">
        <v>0.3</v>
      </c>
      <c r="Q55" s="23">
        <v>99.7</v>
      </c>
      <c r="R55" s="23">
        <v>0</v>
      </c>
      <c r="S55" s="23">
        <v>0</v>
      </c>
      <c r="T55" s="23">
        <v>98.98</v>
      </c>
      <c r="U55" s="23">
        <v>0</v>
      </c>
      <c r="V55" s="23">
        <v>0.41899999999999998</v>
      </c>
    </row>
    <row r="56" spans="1:22" x14ac:dyDescent="0.35">
      <c r="A56" s="13" t="s">
        <v>38</v>
      </c>
      <c r="B56" s="13" t="s">
        <v>124</v>
      </c>
      <c r="C56" s="13" t="s">
        <v>62</v>
      </c>
      <c r="D56" s="13" t="s">
        <v>101</v>
      </c>
      <c r="E56" s="13" t="s">
        <v>121</v>
      </c>
      <c r="F56" s="13" t="s">
        <v>64</v>
      </c>
      <c r="G56" s="13" t="s">
        <v>109</v>
      </c>
      <c r="H56" s="13" t="s">
        <v>797</v>
      </c>
      <c r="I56" s="13" t="s">
        <v>785</v>
      </c>
      <c r="J56" s="16" t="s">
        <v>217</v>
      </c>
      <c r="K56" s="18"/>
      <c r="L56" s="19"/>
      <c r="M56" s="24">
        <v>300</v>
      </c>
      <c r="N56" s="23">
        <v>310</v>
      </c>
      <c r="O56" s="23">
        <v>0.01</v>
      </c>
      <c r="P56" s="23">
        <v>0.31</v>
      </c>
      <c r="Q56" s="23">
        <v>99.69</v>
      </c>
      <c r="R56" s="23">
        <v>1E-3</v>
      </c>
      <c r="S56" s="23">
        <v>0.01</v>
      </c>
      <c r="T56" s="23">
        <v>98.99</v>
      </c>
      <c r="U56" s="23">
        <v>1E-3</v>
      </c>
      <c r="V56" s="23">
        <v>0.47899999999999998</v>
      </c>
    </row>
    <row r="57" spans="1:22" x14ac:dyDescent="0.35">
      <c r="A57" s="13" t="s">
        <v>124</v>
      </c>
      <c r="B57" s="13" t="s">
        <v>126</v>
      </c>
      <c r="C57" s="13" t="s">
        <v>46</v>
      </c>
      <c r="D57" s="13" t="s">
        <v>127</v>
      </c>
      <c r="E57" s="13" t="s">
        <v>128</v>
      </c>
      <c r="F57" s="13" t="s">
        <v>129</v>
      </c>
      <c r="G57" s="13" t="s">
        <v>46</v>
      </c>
      <c r="H57" s="13" t="s">
        <v>770</v>
      </c>
      <c r="I57" s="13" t="s">
        <v>689</v>
      </c>
      <c r="J57" s="16" t="s">
        <v>905</v>
      </c>
      <c r="K57" s="18"/>
      <c r="L57" s="19"/>
      <c r="M57" s="24">
        <v>310</v>
      </c>
      <c r="N57" s="23">
        <v>320</v>
      </c>
      <c r="O57" s="23">
        <v>0</v>
      </c>
      <c r="P57" s="23">
        <v>0.31</v>
      </c>
      <c r="Q57" s="23">
        <v>99.69</v>
      </c>
      <c r="R57" s="23">
        <v>0</v>
      </c>
      <c r="S57" s="23">
        <v>0</v>
      </c>
      <c r="T57" s="23">
        <v>98.99</v>
      </c>
      <c r="U57" s="23">
        <v>0</v>
      </c>
      <c r="V57" s="23">
        <v>1</v>
      </c>
    </row>
    <row r="58" spans="1:22" x14ac:dyDescent="0.35">
      <c r="A58" s="13" t="s">
        <v>126</v>
      </c>
      <c r="B58" s="13" t="s">
        <v>131</v>
      </c>
      <c r="C58" s="13" t="s">
        <v>62</v>
      </c>
      <c r="D58" s="13" t="s">
        <v>127</v>
      </c>
      <c r="E58" s="13" t="s">
        <v>128</v>
      </c>
      <c r="F58" s="13" t="s">
        <v>64</v>
      </c>
      <c r="G58" s="13" t="s">
        <v>46</v>
      </c>
      <c r="H58" s="13" t="s">
        <v>798</v>
      </c>
      <c r="I58" s="13" t="s">
        <v>689</v>
      </c>
      <c r="J58" s="16" t="s">
        <v>194</v>
      </c>
      <c r="K58" s="18"/>
      <c r="L58" s="19"/>
      <c r="M58" s="24">
        <v>320</v>
      </c>
      <c r="N58" s="23">
        <v>330</v>
      </c>
      <c r="O58" s="23">
        <v>0</v>
      </c>
      <c r="P58" s="23">
        <v>0.31</v>
      </c>
      <c r="Q58" s="23">
        <v>99.69</v>
      </c>
      <c r="R58" s="23">
        <v>0</v>
      </c>
      <c r="S58" s="23">
        <v>0</v>
      </c>
      <c r="T58" s="23">
        <v>98.99</v>
      </c>
      <c r="U58" s="23">
        <v>0</v>
      </c>
      <c r="V58" s="23">
        <v>1</v>
      </c>
    </row>
    <row r="59" spans="1:22" x14ac:dyDescent="0.35">
      <c r="A59" s="13" t="s">
        <v>131</v>
      </c>
      <c r="B59" s="13" t="s">
        <v>134</v>
      </c>
      <c r="C59" s="13" t="s">
        <v>62</v>
      </c>
      <c r="D59" s="13" t="s">
        <v>127</v>
      </c>
      <c r="E59" s="13" t="s">
        <v>128</v>
      </c>
      <c r="F59" s="13" t="s">
        <v>64</v>
      </c>
      <c r="G59" s="13" t="s">
        <v>46</v>
      </c>
      <c r="H59" s="13" t="s">
        <v>125</v>
      </c>
      <c r="I59" s="13" t="s">
        <v>689</v>
      </c>
      <c r="J59" s="16" t="s">
        <v>1186</v>
      </c>
      <c r="K59" s="18"/>
      <c r="L59" s="19"/>
      <c r="M59" s="24">
        <v>330</v>
      </c>
      <c r="N59" s="23">
        <v>340</v>
      </c>
      <c r="O59" s="23">
        <v>0</v>
      </c>
      <c r="P59" s="23">
        <v>0.31</v>
      </c>
      <c r="Q59" s="23">
        <v>99.69</v>
      </c>
      <c r="R59" s="23">
        <v>0</v>
      </c>
      <c r="S59" s="23">
        <v>0</v>
      </c>
      <c r="T59" s="23">
        <v>98.99</v>
      </c>
      <c r="U59" s="23">
        <v>0</v>
      </c>
      <c r="V59" s="23">
        <v>0.65</v>
      </c>
    </row>
    <row r="60" spans="1:22" x14ac:dyDescent="0.35">
      <c r="A60" s="13" t="s">
        <v>134</v>
      </c>
      <c r="B60" s="13" t="s">
        <v>137</v>
      </c>
      <c r="C60" s="13" t="s">
        <v>62</v>
      </c>
      <c r="D60" s="13" t="s">
        <v>127</v>
      </c>
      <c r="E60" s="13" t="s">
        <v>128</v>
      </c>
      <c r="F60" s="13" t="s">
        <v>64</v>
      </c>
      <c r="G60" s="13" t="s">
        <v>46</v>
      </c>
      <c r="H60" s="13" t="s">
        <v>799</v>
      </c>
      <c r="I60" s="13" t="s">
        <v>689</v>
      </c>
      <c r="J60" s="16" t="s">
        <v>941</v>
      </c>
      <c r="K60" s="18"/>
      <c r="L60" s="19"/>
      <c r="M60" s="24">
        <v>340</v>
      </c>
      <c r="N60" s="23">
        <v>350</v>
      </c>
      <c r="O60" s="23">
        <v>0</v>
      </c>
      <c r="P60" s="23">
        <v>0.31</v>
      </c>
      <c r="Q60" s="23">
        <v>99.69</v>
      </c>
      <c r="R60" s="23">
        <v>0</v>
      </c>
      <c r="S60" s="23">
        <v>0</v>
      </c>
      <c r="T60" s="23">
        <v>98.99</v>
      </c>
      <c r="U60" s="23">
        <v>0</v>
      </c>
      <c r="V60" s="23">
        <v>1</v>
      </c>
    </row>
    <row r="61" spans="1:22" x14ac:dyDescent="0.35">
      <c r="A61" s="13" t="s">
        <v>137</v>
      </c>
      <c r="B61" s="13" t="s">
        <v>139</v>
      </c>
      <c r="C61" s="13" t="s">
        <v>62</v>
      </c>
      <c r="D61" s="13" t="s">
        <v>127</v>
      </c>
      <c r="E61" s="13" t="s">
        <v>128</v>
      </c>
      <c r="F61" s="13" t="s">
        <v>64</v>
      </c>
      <c r="G61" s="13" t="s">
        <v>62</v>
      </c>
      <c r="H61" s="13" t="s">
        <v>799</v>
      </c>
      <c r="I61" s="13" t="s">
        <v>696</v>
      </c>
      <c r="J61" s="16" t="s">
        <v>802</v>
      </c>
      <c r="K61" s="18"/>
      <c r="L61" s="19"/>
      <c r="M61" s="24">
        <v>350</v>
      </c>
      <c r="N61" s="23">
        <v>360</v>
      </c>
      <c r="O61" s="23">
        <v>0</v>
      </c>
      <c r="P61" s="23">
        <v>0.31</v>
      </c>
      <c r="Q61" s="23">
        <v>99.69</v>
      </c>
      <c r="R61" s="23">
        <v>0</v>
      </c>
      <c r="S61" s="23">
        <v>0</v>
      </c>
      <c r="T61" s="23">
        <v>98.99</v>
      </c>
      <c r="U61" s="23">
        <v>0</v>
      </c>
      <c r="V61" s="23">
        <v>1</v>
      </c>
    </row>
    <row r="62" spans="1:22" x14ac:dyDescent="0.35">
      <c r="A62" s="13" t="s">
        <v>139</v>
      </c>
      <c r="B62" s="13" t="s">
        <v>141</v>
      </c>
      <c r="C62" s="13" t="s">
        <v>62</v>
      </c>
      <c r="D62" s="13" t="s">
        <v>127</v>
      </c>
      <c r="E62" s="13" t="s">
        <v>128</v>
      </c>
      <c r="F62" s="13" t="s">
        <v>64</v>
      </c>
      <c r="G62" s="13" t="s">
        <v>46</v>
      </c>
      <c r="H62" s="13" t="s">
        <v>801</v>
      </c>
      <c r="I62" s="13" t="s">
        <v>689</v>
      </c>
      <c r="J62" s="16" t="s">
        <v>697</v>
      </c>
      <c r="K62" s="18"/>
      <c r="L62" s="19"/>
      <c r="M62" s="24">
        <v>360</v>
      </c>
      <c r="N62" s="23">
        <v>370</v>
      </c>
      <c r="O62" s="23">
        <v>0</v>
      </c>
      <c r="P62" s="23">
        <v>0.31</v>
      </c>
      <c r="Q62" s="23">
        <v>99.69</v>
      </c>
      <c r="R62" s="23">
        <v>0</v>
      </c>
      <c r="S62" s="23">
        <v>0</v>
      </c>
      <c r="T62" s="23">
        <v>98.99</v>
      </c>
      <c r="U62" s="23">
        <v>0</v>
      </c>
      <c r="V62" s="23">
        <v>0.59599999999999997</v>
      </c>
    </row>
    <row r="63" spans="1:22" x14ac:dyDescent="0.35">
      <c r="A63" s="13" t="s">
        <v>141</v>
      </c>
      <c r="B63" s="13" t="s">
        <v>144</v>
      </c>
      <c r="C63" s="13" t="s">
        <v>62</v>
      </c>
      <c r="D63" s="13" t="s">
        <v>127</v>
      </c>
      <c r="E63" s="13" t="s">
        <v>128</v>
      </c>
      <c r="F63" s="13" t="s">
        <v>64</v>
      </c>
      <c r="G63" s="13" t="s">
        <v>46</v>
      </c>
      <c r="H63" s="13" t="s">
        <v>804</v>
      </c>
      <c r="I63" s="13" t="s">
        <v>689</v>
      </c>
      <c r="J63" s="16" t="s">
        <v>1118</v>
      </c>
      <c r="K63" s="18"/>
      <c r="L63" s="19"/>
      <c r="M63" s="24">
        <v>370</v>
      </c>
      <c r="N63" s="23">
        <v>380</v>
      </c>
      <c r="O63" s="23">
        <v>0</v>
      </c>
      <c r="P63" s="23">
        <v>0.31</v>
      </c>
      <c r="Q63" s="23">
        <v>99.69</v>
      </c>
      <c r="R63" s="23">
        <v>0</v>
      </c>
      <c r="S63" s="23">
        <v>0</v>
      </c>
      <c r="T63" s="23">
        <v>98.99</v>
      </c>
      <c r="U63" s="23">
        <v>0</v>
      </c>
      <c r="V63" s="23">
        <v>0.65800000000000003</v>
      </c>
    </row>
    <row r="64" spans="1:22" x14ac:dyDescent="0.35">
      <c r="A64" s="13" t="s">
        <v>144</v>
      </c>
      <c r="B64" s="13" t="s">
        <v>145</v>
      </c>
      <c r="C64" s="13" t="s">
        <v>62</v>
      </c>
      <c r="D64" s="13" t="s">
        <v>127</v>
      </c>
      <c r="E64" s="13" t="s">
        <v>128</v>
      </c>
      <c r="F64" s="13" t="s">
        <v>64</v>
      </c>
      <c r="G64" s="13" t="s">
        <v>62</v>
      </c>
      <c r="H64" s="13" t="s">
        <v>804</v>
      </c>
      <c r="I64" s="13" t="s">
        <v>696</v>
      </c>
      <c r="J64" s="16" t="s">
        <v>1187</v>
      </c>
      <c r="K64" s="18"/>
      <c r="L64" s="19"/>
      <c r="M64" s="24">
        <v>380</v>
      </c>
      <c r="N64" s="23">
        <v>390</v>
      </c>
      <c r="O64" s="23">
        <v>0.01</v>
      </c>
      <c r="P64" s="23">
        <v>0.32</v>
      </c>
      <c r="Q64" s="23">
        <v>99.68</v>
      </c>
      <c r="R64" s="23">
        <v>1E-3</v>
      </c>
      <c r="S64" s="23">
        <v>0</v>
      </c>
      <c r="T64" s="23">
        <v>98.99</v>
      </c>
      <c r="U64" s="23">
        <v>0</v>
      </c>
      <c r="V64" s="23">
        <v>1</v>
      </c>
    </row>
    <row r="65" spans="1:22" x14ac:dyDescent="0.35">
      <c r="A65" s="13" t="s">
        <v>145</v>
      </c>
      <c r="B65" s="13" t="s">
        <v>149</v>
      </c>
      <c r="C65" s="13" t="s">
        <v>46</v>
      </c>
      <c r="D65" s="13" t="s">
        <v>146</v>
      </c>
      <c r="E65" s="13" t="s">
        <v>147</v>
      </c>
      <c r="F65" s="13" t="s">
        <v>72</v>
      </c>
      <c r="G65" s="13" t="s">
        <v>62</v>
      </c>
      <c r="H65" s="13" t="s">
        <v>804</v>
      </c>
      <c r="I65" s="13" t="s">
        <v>696</v>
      </c>
      <c r="J65" s="16" t="s">
        <v>1188</v>
      </c>
      <c r="K65" s="18"/>
      <c r="L65" s="19"/>
      <c r="M65" s="24">
        <v>390</v>
      </c>
      <c r="N65" s="23">
        <v>400</v>
      </c>
      <c r="O65" s="23">
        <v>0</v>
      </c>
      <c r="P65" s="23">
        <v>0.32</v>
      </c>
      <c r="Q65" s="23">
        <v>99.68</v>
      </c>
      <c r="R65" s="23">
        <v>0</v>
      </c>
      <c r="S65" s="23">
        <v>0</v>
      </c>
      <c r="T65" s="23">
        <v>98.99</v>
      </c>
      <c r="U65" s="23">
        <v>0</v>
      </c>
      <c r="V65" s="23">
        <v>1</v>
      </c>
    </row>
    <row r="66" spans="1:22" x14ac:dyDescent="0.35">
      <c r="A66" s="13" t="s">
        <v>149</v>
      </c>
      <c r="B66" s="13" t="s">
        <v>151</v>
      </c>
      <c r="C66" s="13" t="s">
        <v>62</v>
      </c>
      <c r="D66" s="13" t="s">
        <v>146</v>
      </c>
      <c r="E66" s="13" t="s">
        <v>147</v>
      </c>
      <c r="F66" s="13" t="s">
        <v>64</v>
      </c>
      <c r="G66" s="13" t="s">
        <v>62</v>
      </c>
      <c r="H66" s="13" t="s">
        <v>804</v>
      </c>
      <c r="I66" s="13" t="s">
        <v>696</v>
      </c>
      <c r="J66" s="16" t="s">
        <v>1189</v>
      </c>
      <c r="K66" s="18"/>
      <c r="L66" s="19"/>
      <c r="M66" s="24">
        <v>400</v>
      </c>
      <c r="N66" s="23">
        <v>410</v>
      </c>
      <c r="O66" s="23">
        <v>0</v>
      </c>
      <c r="P66" s="23">
        <v>0.32</v>
      </c>
      <c r="Q66" s="23">
        <v>99.68</v>
      </c>
      <c r="R66" s="23">
        <v>0</v>
      </c>
      <c r="S66" s="23">
        <v>0</v>
      </c>
      <c r="T66" s="23">
        <v>98.99</v>
      </c>
      <c r="U66" s="23">
        <v>0</v>
      </c>
      <c r="V66" s="23">
        <v>1</v>
      </c>
    </row>
    <row r="67" spans="1:22" x14ac:dyDescent="0.35">
      <c r="A67" s="13" t="s">
        <v>151</v>
      </c>
      <c r="B67" s="13" t="s">
        <v>152</v>
      </c>
      <c r="C67" s="13" t="s">
        <v>62</v>
      </c>
      <c r="D67" s="13" t="s">
        <v>146</v>
      </c>
      <c r="E67" s="13" t="s">
        <v>147</v>
      </c>
      <c r="F67" s="13" t="s">
        <v>64</v>
      </c>
      <c r="G67" s="13" t="s">
        <v>46</v>
      </c>
      <c r="H67" s="13" t="s">
        <v>130</v>
      </c>
      <c r="I67" s="13" t="s">
        <v>689</v>
      </c>
      <c r="J67" s="16" t="s">
        <v>805</v>
      </c>
      <c r="K67" s="18"/>
      <c r="L67" s="19"/>
      <c r="M67" s="24">
        <v>410</v>
      </c>
      <c r="N67" s="23">
        <v>420</v>
      </c>
      <c r="O67" s="23">
        <v>0</v>
      </c>
      <c r="P67" s="23">
        <v>0.32</v>
      </c>
      <c r="Q67" s="23">
        <v>99.68</v>
      </c>
      <c r="R67" s="23">
        <v>0</v>
      </c>
      <c r="S67" s="23">
        <v>0</v>
      </c>
      <c r="T67" s="23">
        <v>98.99</v>
      </c>
      <c r="U67" s="23">
        <v>0</v>
      </c>
      <c r="V67" s="23">
        <v>1</v>
      </c>
    </row>
    <row r="68" spans="1:22" x14ac:dyDescent="0.35">
      <c r="A68" s="13" t="s">
        <v>152</v>
      </c>
      <c r="B68" s="13" t="s">
        <v>154</v>
      </c>
      <c r="C68" s="13" t="s">
        <v>62</v>
      </c>
      <c r="D68" s="13" t="s">
        <v>146</v>
      </c>
      <c r="E68" s="13" t="s">
        <v>147</v>
      </c>
      <c r="F68" s="13" t="s">
        <v>64</v>
      </c>
      <c r="G68" s="13" t="s">
        <v>62</v>
      </c>
      <c r="H68" s="13" t="s">
        <v>130</v>
      </c>
      <c r="I68" s="13" t="s">
        <v>696</v>
      </c>
      <c r="J68" s="16" t="s">
        <v>806</v>
      </c>
      <c r="K68" s="18"/>
      <c r="L68" s="19"/>
      <c r="M68" s="24">
        <v>420</v>
      </c>
      <c r="N68" s="23">
        <v>430</v>
      </c>
      <c r="O68" s="23">
        <v>0</v>
      </c>
      <c r="P68" s="23">
        <v>0.32</v>
      </c>
      <c r="Q68" s="23">
        <v>99.68</v>
      </c>
      <c r="R68" s="23">
        <v>0</v>
      </c>
      <c r="S68" s="23">
        <v>0</v>
      </c>
      <c r="T68" s="23">
        <v>98.99</v>
      </c>
      <c r="U68" s="23">
        <v>0</v>
      </c>
      <c r="V68" s="23">
        <v>1</v>
      </c>
    </row>
    <row r="69" spans="1:22" x14ac:dyDescent="0.35">
      <c r="A69" s="13" t="s">
        <v>154</v>
      </c>
      <c r="B69" s="13" t="s">
        <v>155</v>
      </c>
      <c r="C69" s="13" t="s">
        <v>62</v>
      </c>
      <c r="D69" s="13" t="s">
        <v>146</v>
      </c>
      <c r="E69" s="13" t="s">
        <v>147</v>
      </c>
      <c r="F69" s="13" t="s">
        <v>64</v>
      </c>
      <c r="G69" s="13" t="s">
        <v>62</v>
      </c>
      <c r="H69" s="13" t="s">
        <v>130</v>
      </c>
      <c r="I69" s="13" t="s">
        <v>696</v>
      </c>
      <c r="J69" s="16" t="s">
        <v>919</v>
      </c>
      <c r="K69" s="18"/>
      <c r="L69" s="19"/>
      <c r="M69" s="24">
        <v>430</v>
      </c>
      <c r="N69" s="23">
        <v>440</v>
      </c>
      <c r="O69" s="23">
        <v>0</v>
      </c>
      <c r="P69" s="23">
        <v>0.32</v>
      </c>
      <c r="Q69" s="23">
        <v>99.68</v>
      </c>
      <c r="R69" s="23">
        <v>0</v>
      </c>
      <c r="S69" s="23">
        <v>0</v>
      </c>
      <c r="T69" s="23">
        <v>98.99</v>
      </c>
      <c r="U69" s="23">
        <v>0</v>
      </c>
      <c r="V69" s="23">
        <v>1</v>
      </c>
    </row>
    <row r="70" spans="1:22" x14ac:dyDescent="0.35">
      <c r="A70" s="13" t="s">
        <v>155</v>
      </c>
      <c r="B70" s="13" t="s">
        <v>157</v>
      </c>
      <c r="C70" s="13" t="s">
        <v>62</v>
      </c>
      <c r="D70" s="13" t="s">
        <v>146</v>
      </c>
      <c r="E70" s="13" t="s">
        <v>147</v>
      </c>
      <c r="F70" s="13" t="s">
        <v>64</v>
      </c>
      <c r="G70" s="13" t="s">
        <v>62</v>
      </c>
      <c r="H70" s="13" t="s">
        <v>130</v>
      </c>
      <c r="I70" s="13" t="s">
        <v>696</v>
      </c>
      <c r="J70" s="16" t="s">
        <v>674</v>
      </c>
      <c r="K70" s="18"/>
      <c r="L70" s="19"/>
      <c r="M70" s="24">
        <v>440</v>
      </c>
      <c r="N70" s="23">
        <v>450</v>
      </c>
      <c r="O70" s="23">
        <v>0</v>
      </c>
      <c r="P70" s="23">
        <v>0.32</v>
      </c>
      <c r="Q70" s="23">
        <v>99.68</v>
      </c>
      <c r="R70" s="23">
        <v>0</v>
      </c>
      <c r="S70" s="23">
        <v>0</v>
      </c>
      <c r="T70" s="23">
        <v>98.99</v>
      </c>
      <c r="U70" s="23">
        <v>0</v>
      </c>
      <c r="V70" s="23">
        <v>1</v>
      </c>
    </row>
    <row r="71" spans="1:22" x14ac:dyDescent="0.35">
      <c r="A71" s="13" t="s">
        <v>157</v>
      </c>
      <c r="B71" s="13" t="s">
        <v>160</v>
      </c>
      <c r="C71" s="13" t="s">
        <v>62</v>
      </c>
      <c r="D71" s="13" t="s">
        <v>146</v>
      </c>
      <c r="E71" s="13" t="s">
        <v>147</v>
      </c>
      <c r="F71" s="13" t="s">
        <v>64</v>
      </c>
      <c r="G71" s="13" t="s">
        <v>62</v>
      </c>
      <c r="H71" s="13" t="s">
        <v>130</v>
      </c>
      <c r="I71" s="13" t="s">
        <v>696</v>
      </c>
      <c r="J71" s="16" t="s">
        <v>772</v>
      </c>
      <c r="K71" s="18"/>
      <c r="L71" s="19"/>
      <c r="M71" s="24">
        <v>450</v>
      </c>
      <c r="N71" s="23">
        <v>460</v>
      </c>
      <c r="O71" s="23">
        <v>0</v>
      </c>
      <c r="P71" s="23">
        <v>0.32</v>
      </c>
      <c r="Q71" s="23">
        <v>99.68</v>
      </c>
      <c r="R71" s="23">
        <v>0</v>
      </c>
      <c r="S71" s="23">
        <v>0</v>
      </c>
      <c r="T71" s="23">
        <v>98.99</v>
      </c>
      <c r="U71" s="23">
        <v>0</v>
      </c>
      <c r="V71" s="23">
        <v>1</v>
      </c>
    </row>
    <row r="72" spans="1:22" x14ac:dyDescent="0.35">
      <c r="A72" s="13" t="s">
        <v>160</v>
      </c>
      <c r="B72" s="13" t="s">
        <v>161</v>
      </c>
      <c r="C72" s="13" t="s">
        <v>62</v>
      </c>
      <c r="D72" s="13" t="s">
        <v>146</v>
      </c>
      <c r="E72" s="13" t="s">
        <v>147</v>
      </c>
      <c r="F72" s="13" t="s">
        <v>64</v>
      </c>
      <c r="G72" s="13" t="s">
        <v>62</v>
      </c>
      <c r="H72" s="13" t="s">
        <v>130</v>
      </c>
      <c r="I72" s="13" t="s">
        <v>696</v>
      </c>
      <c r="J72" s="16" t="s">
        <v>550</v>
      </c>
      <c r="K72" s="18"/>
      <c r="L72" s="19"/>
      <c r="M72" s="24">
        <v>460</v>
      </c>
      <c r="N72" s="23">
        <v>470</v>
      </c>
      <c r="O72" s="23">
        <v>0</v>
      </c>
      <c r="P72" s="23">
        <v>0.32</v>
      </c>
      <c r="Q72" s="23">
        <v>99.68</v>
      </c>
      <c r="R72" s="23">
        <v>0</v>
      </c>
      <c r="S72" s="23">
        <v>0</v>
      </c>
      <c r="T72" s="23">
        <v>98.99</v>
      </c>
      <c r="U72" s="23">
        <v>0</v>
      </c>
      <c r="V72" s="23">
        <v>1</v>
      </c>
    </row>
    <row r="73" spans="1:22" x14ac:dyDescent="0.35">
      <c r="A73" s="13" t="s">
        <v>161</v>
      </c>
      <c r="B73" s="13" t="s">
        <v>162</v>
      </c>
      <c r="C73" s="13" t="s">
        <v>62</v>
      </c>
      <c r="D73" s="13" t="s">
        <v>146</v>
      </c>
      <c r="E73" s="13" t="s">
        <v>147</v>
      </c>
      <c r="F73" s="13" t="s">
        <v>64</v>
      </c>
      <c r="G73" s="13" t="s">
        <v>62</v>
      </c>
      <c r="H73" s="13" t="s">
        <v>130</v>
      </c>
      <c r="I73" s="13" t="s">
        <v>696</v>
      </c>
      <c r="J73" s="16" t="s">
        <v>808</v>
      </c>
      <c r="K73" s="18"/>
      <c r="L73" s="19"/>
      <c r="M73" s="24">
        <v>470</v>
      </c>
      <c r="N73" s="23">
        <v>480</v>
      </c>
      <c r="O73" s="23">
        <v>0</v>
      </c>
      <c r="P73" s="23">
        <v>0.32</v>
      </c>
      <c r="Q73" s="23">
        <v>99.68</v>
      </c>
      <c r="R73" s="23">
        <v>0</v>
      </c>
      <c r="S73" s="23">
        <v>0</v>
      </c>
      <c r="T73" s="23">
        <v>98.99</v>
      </c>
      <c r="U73" s="23">
        <v>0</v>
      </c>
      <c r="V73" s="23">
        <v>1</v>
      </c>
    </row>
    <row r="74" spans="1:22" x14ac:dyDescent="0.35">
      <c r="A74" s="13" t="s">
        <v>162</v>
      </c>
      <c r="B74" s="13" t="s">
        <v>164</v>
      </c>
      <c r="C74" s="13" t="s">
        <v>62</v>
      </c>
      <c r="D74" s="13" t="s">
        <v>146</v>
      </c>
      <c r="E74" s="13" t="s">
        <v>147</v>
      </c>
      <c r="F74" s="13" t="s">
        <v>64</v>
      </c>
      <c r="G74" s="13" t="s">
        <v>62</v>
      </c>
      <c r="H74" s="13" t="s">
        <v>130</v>
      </c>
      <c r="I74" s="13" t="s">
        <v>696</v>
      </c>
      <c r="J74" s="16" t="s">
        <v>745</v>
      </c>
      <c r="K74" s="18"/>
      <c r="L74" s="19"/>
      <c r="M74" s="24">
        <v>480</v>
      </c>
      <c r="N74" s="23">
        <v>490</v>
      </c>
      <c r="O74" s="23">
        <v>0</v>
      </c>
      <c r="P74" s="23">
        <v>0.32</v>
      </c>
      <c r="Q74" s="23">
        <v>99.68</v>
      </c>
      <c r="R74" s="23">
        <v>0</v>
      </c>
      <c r="S74" s="23">
        <v>0</v>
      </c>
      <c r="T74" s="23">
        <v>98.99</v>
      </c>
      <c r="U74" s="23">
        <v>0</v>
      </c>
      <c r="V74" s="23">
        <v>1</v>
      </c>
    </row>
    <row r="75" spans="1:22" x14ac:dyDescent="0.35">
      <c r="A75" s="13" t="s">
        <v>164</v>
      </c>
      <c r="B75" s="13" t="s">
        <v>166</v>
      </c>
      <c r="C75" s="13" t="s">
        <v>62</v>
      </c>
      <c r="D75" s="13" t="s">
        <v>146</v>
      </c>
      <c r="E75" s="13" t="s">
        <v>147</v>
      </c>
      <c r="F75" s="13" t="s">
        <v>64</v>
      </c>
      <c r="G75" s="13" t="s">
        <v>62</v>
      </c>
      <c r="H75" s="13" t="s">
        <v>130</v>
      </c>
      <c r="I75" s="13" t="s">
        <v>696</v>
      </c>
      <c r="J75" s="16" t="s">
        <v>173</v>
      </c>
      <c r="K75" s="18"/>
      <c r="L75" s="19"/>
      <c r="M75" s="24">
        <v>490</v>
      </c>
      <c r="N75" s="23">
        <v>500</v>
      </c>
      <c r="O75" s="23">
        <v>0</v>
      </c>
      <c r="P75" s="23">
        <v>0.32</v>
      </c>
      <c r="Q75" s="23">
        <v>99.68</v>
      </c>
      <c r="R75" s="23">
        <v>0</v>
      </c>
      <c r="S75" s="23">
        <v>0</v>
      </c>
      <c r="T75" s="23">
        <v>98.99</v>
      </c>
      <c r="U75" s="23">
        <v>0</v>
      </c>
      <c r="V75" s="23">
        <v>1</v>
      </c>
    </row>
    <row r="76" spans="1:22" x14ac:dyDescent="0.35">
      <c r="A76" s="13" t="s">
        <v>166</v>
      </c>
      <c r="B76" s="13" t="s">
        <v>167</v>
      </c>
      <c r="C76" s="13" t="s">
        <v>62</v>
      </c>
      <c r="D76" s="13" t="s">
        <v>146</v>
      </c>
      <c r="E76" s="13" t="s">
        <v>147</v>
      </c>
      <c r="F76" s="13" t="s">
        <v>64</v>
      </c>
      <c r="G76" s="13" t="s">
        <v>62</v>
      </c>
      <c r="H76" s="13" t="s">
        <v>130</v>
      </c>
      <c r="I76" s="13" t="s">
        <v>696</v>
      </c>
      <c r="J76" s="16" t="s">
        <v>807</v>
      </c>
      <c r="K76" s="18"/>
      <c r="L76" s="19"/>
      <c r="M76" s="24">
        <v>500</v>
      </c>
      <c r="N76" s="23">
        <v>510</v>
      </c>
      <c r="O76" s="23">
        <v>0.01</v>
      </c>
      <c r="P76" s="23">
        <v>0.33</v>
      </c>
      <c r="Q76" s="23">
        <v>99.67</v>
      </c>
      <c r="R76" s="23">
        <v>1E-3</v>
      </c>
      <c r="S76" s="23">
        <v>0</v>
      </c>
      <c r="T76" s="23">
        <v>98.99</v>
      </c>
      <c r="U76" s="23">
        <v>0</v>
      </c>
      <c r="V76" s="23">
        <v>0.80300000000000005</v>
      </c>
    </row>
    <row r="77" spans="1:22" x14ac:dyDescent="0.35">
      <c r="A77" s="13" t="s">
        <v>167</v>
      </c>
      <c r="B77" s="13" t="s">
        <v>170</v>
      </c>
      <c r="C77" s="13" t="s">
        <v>62</v>
      </c>
      <c r="D77" s="13" t="s">
        <v>146</v>
      </c>
      <c r="E77" s="13" t="s">
        <v>147</v>
      </c>
      <c r="F77" s="13" t="s">
        <v>64</v>
      </c>
      <c r="G77" s="13" t="s">
        <v>62</v>
      </c>
      <c r="H77" s="13" t="s">
        <v>130</v>
      </c>
      <c r="I77" s="13" t="s">
        <v>696</v>
      </c>
      <c r="J77" s="16" t="s">
        <v>807</v>
      </c>
      <c r="K77" s="18"/>
      <c r="L77" s="19"/>
      <c r="M77" s="24">
        <v>510</v>
      </c>
      <c r="N77" s="23">
        <v>520</v>
      </c>
      <c r="O77" s="23">
        <v>0.01</v>
      </c>
      <c r="P77" s="23">
        <v>0.34</v>
      </c>
      <c r="Q77" s="23">
        <v>99.66</v>
      </c>
      <c r="R77" s="23">
        <v>1E-3</v>
      </c>
      <c r="S77" s="23">
        <v>0</v>
      </c>
      <c r="T77" s="23">
        <v>98.99</v>
      </c>
      <c r="U77" s="23">
        <v>0</v>
      </c>
      <c r="V77" s="23">
        <v>1</v>
      </c>
    </row>
    <row r="78" spans="1:22" x14ac:dyDescent="0.35">
      <c r="A78" s="13" t="s">
        <v>170</v>
      </c>
      <c r="B78" s="13" t="s">
        <v>171</v>
      </c>
      <c r="C78" s="13" t="s">
        <v>62</v>
      </c>
      <c r="D78" s="13" t="s">
        <v>146</v>
      </c>
      <c r="E78" s="13" t="s">
        <v>147</v>
      </c>
      <c r="F78" s="13" t="s">
        <v>64</v>
      </c>
      <c r="G78" s="13" t="s">
        <v>46</v>
      </c>
      <c r="H78" s="13" t="s">
        <v>809</v>
      </c>
      <c r="I78" s="13" t="s">
        <v>689</v>
      </c>
      <c r="J78" s="16" t="s">
        <v>889</v>
      </c>
      <c r="K78" s="18"/>
      <c r="L78" s="19"/>
      <c r="M78" s="24">
        <v>520</v>
      </c>
      <c r="N78" s="23">
        <v>530</v>
      </c>
      <c r="O78" s="23">
        <v>0</v>
      </c>
      <c r="P78" s="23">
        <v>0.34</v>
      </c>
      <c r="Q78" s="23">
        <v>99.66</v>
      </c>
      <c r="R78" s="23">
        <v>0</v>
      </c>
      <c r="S78" s="23">
        <v>0</v>
      </c>
      <c r="T78" s="23">
        <v>98.99</v>
      </c>
      <c r="U78" s="23">
        <v>0</v>
      </c>
      <c r="V78" s="23">
        <v>0.82799999999999996</v>
      </c>
    </row>
    <row r="79" spans="1:22" x14ac:dyDescent="0.35">
      <c r="A79" s="13" t="s">
        <v>171</v>
      </c>
      <c r="B79" s="13" t="s">
        <v>172</v>
      </c>
      <c r="C79" s="13" t="s">
        <v>62</v>
      </c>
      <c r="D79" s="13" t="s">
        <v>146</v>
      </c>
      <c r="E79" s="13" t="s">
        <v>147</v>
      </c>
      <c r="F79" s="13" t="s">
        <v>64</v>
      </c>
      <c r="G79" s="13" t="s">
        <v>62</v>
      </c>
      <c r="H79" s="13" t="s">
        <v>809</v>
      </c>
      <c r="I79" s="13" t="s">
        <v>696</v>
      </c>
      <c r="J79" s="16" t="s">
        <v>1190</v>
      </c>
      <c r="K79" s="18"/>
      <c r="L79" s="19"/>
      <c r="M79" s="24">
        <v>530</v>
      </c>
      <c r="N79" s="23">
        <v>540</v>
      </c>
      <c r="O79" s="23">
        <v>0.01</v>
      </c>
      <c r="P79" s="23">
        <v>0.35</v>
      </c>
      <c r="Q79" s="23">
        <v>99.65</v>
      </c>
      <c r="R79" s="23">
        <v>1E-3</v>
      </c>
      <c r="S79" s="23">
        <v>0</v>
      </c>
      <c r="T79" s="23">
        <v>98.99</v>
      </c>
      <c r="U79" s="23">
        <v>0</v>
      </c>
      <c r="V79" s="23">
        <v>1</v>
      </c>
    </row>
    <row r="80" spans="1:22" x14ac:dyDescent="0.35">
      <c r="A80" s="13" t="s">
        <v>172</v>
      </c>
      <c r="B80" s="13" t="s">
        <v>174</v>
      </c>
      <c r="C80" s="13" t="s">
        <v>62</v>
      </c>
      <c r="D80" s="13" t="s">
        <v>146</v>
      </c>
      <c r="E80" s="13" t="s">
        <v>147</v>
      </c>
      <c r="F80" s="13" t="s">
        <v>64</v>
      </c>
      <c r="G80" s="13" t="s">
        <v>62</v>
      </c>
      <c r="H80" s="13" t="s">
        <v>809</v>
      </c>
      <c r="I80" s="13" t="s">
        <v>696</v>
      </c>
      <c r="J80" s="16" t="s">
        <v>913</v>
      </c>
      <c r="K80" s="18"/>
      <c r="L80" s="19"/>
      <c r="M80" s="24">
        <v>540</v>
      </c>
      <c r="N80" s="23">
        <v>550</v>
      </c>
      <c r="O80" s="23">
        <v>0</v>
      </c>
      <c r="P80" s="23">
        <v>0.35</v>
      </c>
      <c r="Q80" s="23">
        <v>99.65</v>
      </c>
      <c r="R80" s="23">
        <v>0</v>
      </c>
      <c r="S80" s="23">
        <v>0</v>
      </c>
      <c r="T80" s="23">
        <v>98.99</v>
      </c>
      <c r="U80" s="23">
        <v>0</v>
      </c>
      <c r="V80" s="23">
        <v>1</v>
      </c>
    </row>
    <row r="81" spans="1:22" x14ac:dyDescent="0.35">
      <c r="A81" s="13" t="s">
        <v>174</v>
      </c>
      <c r="B81" s="13" t="s">
        <v>175</v>
      </c>
      <c r="C81" s="13" t="s">
        <v>62</v>
      </c>
      <c r="D81" s="13" t="s">
        <v>146</v>
      </c>
      <c r="E81" s="13" t="s">
        <v>147</v>
      </c>
      <c r="F81" s="13" t="s">
        <v>64</v>
      </c>
      <c r="G81" s="13" t="s">
        <v>62</v>
      </c>
      <c r="H81" s="13" t="s">
        <v>809</v>
      </c>
      <c r="I81" s="13" t="s">
        <v>696</v>
      </c>
      <c r="J81" s="16" t="s">
        <v>652</v>
      </c>
      <c r="K81" s="18"/>
      <c r="L81" s="19"/>
      <c r="M81" s="24">
        <v>550</v>
      </c>
      <c r="N81" s="23">
        <v>560</v>
      </c>
      <c r="O81" s="23">
        <v>0.01</v>
      </c>
      <c r="P81" s="23">
        <v>0.36</v>
      </c>
      <c r="Q81" s="23">
        <v>99.64</v>
      </c>
      <c r="R81" s="23">
        <v>1E-3</v>
      </c>
      <c r="S81" s="23">
        <v>0</v>
      </c>
      <c r="T81" s="23">
        <v>98.99</v>
      </c>
      <c r="U81" s="23">
        <v>0</v>
      </c>
      <c r="V81" s="23">
        <v>1</v>
      </c>
    </row>
    <row r="82" spans="1:22" x14ac:dyDescent="0.35">
      <c r="A82" s="13" t="s">
        <v>175</v>
      </c>
      <c r="B82" s="13" t="s">
        <v>177</v>
      </c>
      <c r="C82" s="13" t="s">
        <v>62</v>
      </c>
      <c r="D82" s="13" t="s">
        <v>146</v>
      </c>
      <c r="E82" s="13" t="s">
        <v>147</v>
      </c>
      <c r="F82" s="13" t="s">
        <v>64</v>
      </c>
      <c r="G82" s="13" t="s">
        <v>62</v>
      </c>
      <c r="H82" s="13" t="s">
        <v>809</v>
      </c>
      <c r="I82" s="13" t="s">
        <v>696</v>
      </c>
      <c r="J82" s="16" t="s">
        <v>652</v>
      </c>
      <c r="K82" s="18"/>
      <c r="L82" s="19"/>
      <c r="M82" s="24">
        <v>560</v>
      </c>
      <c r="N82" s="23">
        <v>570</v>
      </c>
      <c r="O82" s="23">
        <v>0.01</v>
      </c>
      <c r="P82" s="23">
        <v>0.37</v>
      </c>
      <c r="Q82" s="23">
        <v>99.63</v>
      </c>
      <c r="R82" s="23">
        <v>1E-3</v>
      </c>
      <c r="S82" s="23">
        <v>0</v>
      </c>
      <c r="T82" s="23">
        <v>98.99</v>
      </c>
      <c r="U82" s="23">
        <v>0</v>
      </c>
      <c r="V82" s="23">
        <v>0.85599999999999998</v>
      </c>
    </row>
    <row r="83" spans="1:22" x14ac:dyDescent="0.35">
      <c r="A83" s="13" t="s">
        <v>177</v>
      </c>
      <c r="B83" s="13" t="s">
        <v>179</v>
      </c>
      <c r="C83" s="13" t="s">
        <v>46</v>
      </c>
      <c r="D83" s="13" t="s">
        <v>158</v>
      </c>
      <c r="E83" s="13" t="s">
        <v>159</v>
      </c>
      <c r="F83" s="13" t="s">
        <v>72</v>
      </c>
      <c r="G83" s="13" t="s">
        <v>62</v>
      </c>
      <c r="H83" s="13" t="s">
        <v>809</v>
      </c>
      <c r="I83" s="13" t="s">
        <v>696</v>
      </c>
      <c r="J83" s="16" t="s">
        <v>810</v>
      </c>
      <c r="K83" s="18"/>
      <c r="L83" s="19"/>
      <c r="M83" s="24">
        <v>570</v>
      </c>
      <c r="N83" s="23">
        <v>580</v>
      </c>
      <c r="O83" s="23">
        <v>0.04</v>
      </c>
      <c r="P83" s="23">
        <v>0.41</v>
      </c>
      <c r="Q83" s="23">
        <v>99.59</v>
      </c>
      <c r="R83" s="23">
        <v>4.0000000000000001E-3</v>
      </c>
      <c r="S83" s="23">
        <v>0</v>
      </c>
      <c r="T83" s="23">
        <v>98.99</v>
      </c>
      <c r="U83" s="23">
        <v>0</v>
      </c>
      <c r="V83" s="23">
        <v>0.86</v>
      </c>
    </row>
    <row r="84" spans="1:22" x14ac:dyDescent="0.35">
      <c r="A84" s="13" t="s">
        <v>179</v>
      </c>
      <c r="B84" s="13" t="s">
        <v>182</v>
      </c>
      <c r="C84" s="13" t="s">
        <v>62</v>
      </c>
      <c r="D84" s="13" t="s">
        <v>158</v>
      </c>
      <c r="E84" s="13" t="s">
        <v>159</v>
      </c>
      <c r="F84" s="13" t="s">
        <v>64</v>
      </c>
      <c r="G84" s="13" t="s">
        <v>62</v>
      </c>
      <c r="H84" s="13" t="s">
        <v>809</v>
      </c>
      <c r="I84" s="13" t="s">
        <v>696</v>
      </c>
      <c r="J84" s="16" t="s">
        <v>810</v>
      </c>
      <c r="K84" s="18"/>
      <c r="L84" s="19"/>
      <c r="M84" s="24">
        <v>580</v>
      </c>
      <c r="N84" s="23">
        <v>590</v>
      </c>
      <c r="O84" s="23">
        <v>0.05</v>
      </c>
      <c r="P84" s="23">
        <v>0.46</v>
      </c>
      <c r="Q84" s="23">
        <v>99.54</v>
      </c>
      <c r="R84" s="23">
        <v>5.0000000000000001E-3</v>
      </c>
      <c r="S84" s="23">
        <v>0</v>
      </c>
      <c r="T84" s="23">
        <v>98.99</v>
      </c>
      <c r="U84" s="23">
        <v>0</v>
      </c>
      <c r="V84" s="23">
        <v>0.85199999999999998</v>
      </c>
    </row>
    <row r="85" spans="1:22" x14ac:dyDescent="0.35">
      <c r="A85" s="13" t="s">
        <v>182</v>
      </c>
      <c r="B85" s="13" t="s">
        <v>183</v>
      </c>
      <c r="C85" s="13" t="s">
        <v>62</v>
      </c>
      <c r="D85" s="13" t="s">
        <v>158</v>
      </c>
      <c r="E85" s="13" t="s">
        <v>159</v>
      </c>
      <c r="F85" s="13" t="s">
        <v>64</v>
      </c>
      <c r="G85" s="13" t="s">
        <v>62</v>
      </c>
      <c r="H85" s="13" t="s">
        <v>809</v>
      </c>
      <c r="I85" s="13" t="s">
        <v>696</v>
      </c>
      <c r="J85" s="16" t="s">
        <v>811</v>
      </c>
      <c r="K85" s="18"/>
      <c r="L85" s="19"/>
      <c r="M85" s="24">
        <v>590</v>
      </c>
      <c r="N85" s="23">
        <v>600</v>
      </c>
      <c r="O85" s="23">
        <v>7.0000000000000007E-2</v>
      </c>
      <c r="P85" s="23">
        <v>0.53</v>
      </c>
      <c r="Q85" s="23">
        <v>99.47</v>
      </c>
      <c r="R85" s="23">
        <v>7.0000000000000001E-3</v>
      </c>
      <c r="S85" s="23">
        <v>0</v>
      </c>
      <c r="T85" s="23">
        <v>98.99</v>
      </c>
      <c r="U85" s="23">
        <v>0</v>
      </c>
      <c r="V85" s="23">
        <v>0.86199999999999999</v>
      </c>
    </row>
    <row r="86" spans="1:22" x14ac:dyDescent="0.35">
      <c r="A86" s="13" t="s">
        <v>183</v>
      </c>
      <c r="B86" s="13" t="s">
        <v>187</v>
      </c>
      <c r="C86" s="13" t="s">
        <v>62</v>
      </c>
      <c r="D86" s="13" t="s">
        <v>158</v>
      </c>
      <c r="E86" s="13" t="s">
        <v>159</v>
      </c>
      <c r="F86" s="13" t="s">
        <v>64</v>
      </c>
      <c r="G86" s="13" t="s">
        <v>62</v>
      </c>
      <c r="H86" s="13" t="s">
        <v>809</v>
      </c>
      <c r="I86" s="13" t="s">
        <v>696</v>
      </c>
      <c r="J86" s="16" t="s">
        <v>811</v>
      </c>
      <c r="K86" s="18"/>
      <c r="L86" s="19"/>
      <c r="M86" s="24">
        <v>600</v>
      </c>
      <c r="N86" s="23">
        <v>610</v>
      </c>
      <c r="O86" s="23">
        <v>0.09</v>
      </c>
      <c r="P86" s="23">
        <v>0.62</v>
      </c>
      <c r="Q86" s="23">
        <v>99.38</v>
      </c>
      <c r="R86" s="23">
        <v>8.9999999999999993E-3</v>
      </c>
      <c r="S86" s="23">
        <v>0.01</v>
      </c>
      <c r="T86" s="23">
        <v>99</v>
      </c>
      <c r="U86" s="23">
        <v>1E-3</v>
      </c>
      <c r="V86" s="23">
        <v>0.875</v>
      </c>
    </row>
    <row r="87" spans="1:22" x14ac:dyDescent="0.35">
      <c r="A87" s="13" t="s">
        <v>187</v>
      </c>
      <c r="B87" s="13" t="s">
        <v>188</v>
      </c>
      <c r="C87" s="13" t="s">
        <v>62</v>
      </c>
      <c r="D87" s="13" t="s">
        <v>158</v>
      </c>
      <c r="E87" s="13" t="s">
        <v>159</v>
      </c>
      <c r="F87" s="13" t="s">
        <v>64</v>
      </c>
      <c r="G87" s="13" t="s">
        <v>62</v>
      </c>
      <c r="H87" s="13" t="s">
        <v>809</v>
      </c>
      <c r="I87" s="13" t="s">
        <v>696</v>
      </c>
      <c r="J87" s="16" t="s">
        <v>194</v>
      </c>
      <c r="K87" s="18"/>
      <c r="L87" s="19"/>
      <c r="M87" s="24">
        <v>610</v>
      </c>
      <c r="N87" s="23">
        <v>620</v>
      </c>
      <c r="O87" s="23">
        <v>0.11</v>
      </c>
      <c r="P87" s="23">
        <v>0.73</v>
      </c>
      <c r="Q87" s="23">
        <v>99.27</v>
      </c>
      <c r="R87" s="23">
        <v>1.0999999999999999E-2</v>
      </c>
      <c r="S87" s="23">
        <v>0</v>
      </c>
      <c r="T87" s="23">
        <v>99</v>
      </c>
      <c r="U87" s="23">
        <v>0</v>
      </c>
      <c r="V87" s="23">
        <v>0.84099999999999997</v>
      </c>
    </row>
    <row r="88" spans="1:22" x14ac:dyDescent="0.35">
      <c r="A88" s="13" t="s">
        <v>188</v>
      </c>
      <c r="B88" s="13" t="s">
        <v>189</v>
      </c>
      <c r="C88" s="13" t="s">
        <v>62</v>
      </c>
      <c r="D88" s="13" t="s">
        <v>158</v>
      </c>
      <c r="E88" s="13" t="s">
        <v>159</v>
      </c>
      <c r="F88" s="13" t="s">
        <v>64</v>
      </c>
      <c r="G88" s="13" t="s">
        <v>62</v>
      </c>
      <c r="H88" s="13" t="s">
        <v>809</v>
      </c>
      <c r="I88" s="13" t="s">
        <v>696</v>
      </c>
      <c r="J88" s="16" t="s">
        <v>753</v>
      </c>
      <c r="K88" s="18"/>
      <c r="L88" s="19"/>
      <c r="M88" s="24">
        <v>620</v>
      </c>
      <c r="N88" s="23">
        <v>630</v>
      </c>
      <c r="O88" s="23">
        <v>0.12</v>
      </c>
      <c r="P88" s="23">
        <v>0.85</v>
      </c>
      <c r="Q88" s="23">
        <v>99.15</v>
      </c>
      <c r="R88" s="23">
        <v>1.2E-2</v>
      </c>
      <c r="S88" s="23">
        <v>0</v>
      </c>
      <c r="T88" s="23">
        <v>99</v>
      </c>
      <c r="U88" s="23">
        <v>0</v>
      </c>
      <c r="V88" s="23">
        <v>0.84699999999999998</v>
      </c>
    </row>
    <row r="89" spans="1:22" x14ac:dyDescent="0.35">
      <c r="A89" s="13" t="s">
        <v>189</v>
      </c>
      <c r="B89" s="13" t="s">
        <v>190</v>
      </c>
      <c r="C89" s="13" t="s">
        <v>62</v>
      </c>
      <c r="D89" s="13" t="s">
        <v>158</v>
      </c>
      <c r="E89" s="13" t="s">
        <v>159</v>
      </c>
      <c r="F89" s="13" t="s">
        <v>64</v>
      </c>
      <c r="G89" s="13" t="s">
        <v>62</v>
      </c>
      <c r="H89" s="13" t="s">
        <v>809</v>
      </c>
      <c r="I89" s="13" t="s">
        <v>696</v>
      </c>
      <c r="J89" s="16" t="s">
        <v>972</v>
      </c>
      <c r="K89" s="18"/>
      <c r="L89" s="19"/>
      <c r="M89" s="24">
        <v>630</v>
      </c>
      <c r="N89" s="23">
        <v>640</v>
      </c>
      <c r="O89" s="23">
        <v>0.15</v>
      </c>
      <c r="P89" s="23">
        <v>1</v>
      </c>
      <c r="Q89" s="23">
        <v>99</v>
      </c>
      <c r="R89" s="23">
        <v>1.4999999999999999E-2</v>
      </c>
      <c r="S89" s="23">
        <v>0.01</v>
      </c>
      <c r="T89" s="23">
        <v>99.01</v>
      </c>
      <c r="U89" s="23">
        <v>1E-3</v>
      </c>
      <c r="V89" s="23">
        <v>0.86099999999999999</v>
      </c>
    </row>
    <row r="90" spans="1:22" x14ac:dyDescent="0.35">
      <c r="A90" s="13" t="s">
        <v>190</v>
      </c>
      <c r="B90" s="13" t="s">
        <v>191</v>
      </c>
      <c r="C90" s="13" t="s">
        <v>62</v>
      </c>
      <c r="D90" s="13" t="s">
        <v>158</v>
      </c>
      <c r="E90" s="13" t="s">
        <v>159</v>
      </c>
      <c r="F90" s="13" t="s">
        <v>64</v>
      </c>
      <c r="G90" s="13" t="s">
        <v>62</v>
      </c>
      <c r="H90" s="13" t="s">
        <v>809</v>
      </c>
      <c r="I90" s="13" t="s">
        <v>696</v>
      </c>
      <c r="J90" s="16" t="s">
        <v>972</v>
      </c>
      <c r="K90" s="18"/>
      <c r="L90" s="19"/>
      <c r="M90" s="24">
        <v>640</v>
      </c>
      <c r="N90" s="23">
        <v>650</v>
      </c>
      <c r="O90" s="23">
        <v>0.23</v>
      </c>
      <c r="P90" s="23">
        <v>1.23</v>
      </c>
      <c r="Q90" s="23">
        <v>98.77</v>
      </c>
      <c r="R90" s="23">
        <v>2.3E-2</v>
      </c>
      <c r="S90" s="23">
        <v>0</v>
      </c>
      <c r="T90" s="23">
        <v>99.01</v>
      </c>
      <c r="U90" s="23">
        <v>0</v>
      </c>
      <c r="V90" s="23">
        <v>0.85599999999999998</v>
      </c>
    </row>
    <row r="91" spans="1:22" x14ac:dyDescent="0.35">
      <c r="A91" s="13" t="s">
        <v>191</v>
      </c>
      <c r="B91" s="13" t="s">
        <v>192</v>
      </c>
      <c r="C91" s="13" t="s">
        <v>62</v>
      </c>
      <c r="D91" s="13" t="s">
        <v>158</v>
      </c>
      <c r="E91" s="13" t="s">
        <v>159</v>
      </c>
      <c r="F91" s="13" t="s">
        <v>64</v>
      </c>
      <c r="G91" s="13" t="s">
        <v>62</v>
      </c>
      <c r="H91" s="13" t="s">
        <v>809</v>
      </c>
      <c r="I91" s="13" t="s">
        <v>696</v>
      </c>
      <c r="J91" s="16" t="s">
        <v>652</v>
      </c>
      <c r="K91" s="18"/>
      <c r="L91" s="19"/>
      <c r="M91" s="24">
        <v>650</v>
      </c>
      <c r="N91" s="23">
        <v>660</v>
      </c>
      <c r="O91" s="23">
        <v>0.35</v>
      </c>
      <c r="P91" s="23">
        <v>1.58</v>
      </c>
      <c r="Q91" s="23">
        <v>98.42</v>
      </c>
      <c r="R91" s="23">
        <v>3.5000000000000003E-2</v>
      </c>
      <c r="S91" s="23">
        <v>0.01</v>
      </c>
      <c r="T91" s="23">
        <v>99.02</v>
      </c>
      <c r="U91" s="23">
        <v>1E-3</v>
      </c>
      <c r="V91" s="23">
        <v>0.87</v>
      </c>
    </row>
    <row r="92" spans="1:22" x14ac:dyDescent="0.35">
      <c r="A92" s="13" t="s">
        <v>192</v>
      </c>
      <c r="B92" s="13" t="s">
        <v>193</v>
      </c>
      <c r="C92" s="13" t="s">
        <v>62</v>
      </c>
      <c r="D92" s="13" t="s">
        <v>158</v>
      </c>
      <c r="E92" s="13" t="s">
        <v>159</v>
      </c>
      <c r="F92" s="13" t="s">
        <v>64</v>
      </c>
      <c r="G92" s="13" t="s">
        <v>62</v>
      </c>
      <c r="H92" s="13" t="s">
        <v>809</v>
      </c>
      <c r="I92" s="13" t="s">
        <v>696</v>
      </c>
      <c r="J92" s="16" t="s">
        <v>652</v>
      </c>
      <c r="K92" s="18"/>
      <c r="L92" s="19"/>
      <c r="M92" s="24">
        <v>660</v>
      </c>
      <c r="N92" s="23">
        <v>670</v>
      </c>
      <c r="O92" s="23">
        <v>0.48</v>
      </c>
      <c r="P92" s="23">
        <v>2.06</v>
      </c>
      <c r="Q92" s="23">
        <v>97.94</v>
      </c>
      <c r="R92" s="23">
        <v>4.8000000000000001E-2</v>
      </c>
      <c r="S92" s="23">
        <v>0.01</v>
      </c>
      <c r="T92" s="23">
        <v>99.03</v>
      </c>
      <c r="U92" s="23">
        <v>1E-3</v>
      </c>
      <c r="V92" s="23">
        <v>0.875</v>
      </c>
    </row>
    <row r="93" spans="1:22" x14ac:dyDescent="0.35">
      <c r="A93" s="13" t="s">
        <v>193</v>
      </c>
      <c r="B93" s="13" t="s">
        <v>195</v>
      </c>
      <c r="C93" s="13" t="s">
        <v>62</v>
      </c>
      <c r="D93" s="13" t="s">
        <v>158</v>
      </c>
      <c r="E93" s="13" t="s">
        <v>159</v>
      </c>
      <c r="F93" s="13" t="s">
        <v>64</v>
      </c>
      <c r="G93" s="13" t="s">
        <v>46</v>
      </c>
      <c r="H93" s="13" t="s">
        <v>713</v>
      </c>
      <c r="I93" s="13" t="s">
        <v>689</v>
      </c>
      <c r="J93" s="16" t="s">
        <v>652</v>
      </c>
      <c r="K93" s="18"/>
      <c r="L93" s="19"/>
      <c r="M93" s="24">
        <v>670</v>
      </c>
      <c r="N93" s="23">
        <v>680</v>
      </c>
      <c r="O93" s="23">
        <v>0.61</v>
      </c>
      <c r="P93" s="23">
        <v>2.67</v>
      </c>
      <c r="Q93" s="23">
        <v>97.33</v>
      </c>
      <c r="R93" s="23">
        <v>6.0999999999999999E-2</v>
      </c>
      <c r="S93" s="23">
        <v>0.01</v>
      </c>
      <c r="T93" s="23">
        <v>99.04</v>
      </c>
      <c r="U93" s="23">
        <v>1E-3</v>
      </c>
      <c r="V93" s="23">
        <v>0.86899999999999999</v>
      </c>
    </row>
    <row r="94" spans="1:22" x14ac:dyDescent="0.35">
      <c r="A94" s="13" t="s">
        <v>195</v>
      </c>
      <c r="B94" s="13" t="s">
        <v>197</v>
      </c>
      <c r="C94" s="13" t="s">
        <v>62</v>
      </c>
      <c r="D94" s="13" t="s">
        <v>158</v>
      </c>
      <c r="E94" s="13" t="s">
        <v>159</v>
      </c>
      <c r="F94" s="13" t="s">
        <v>64</v>
      </c>
      <c r="G94" s="13" t="s">
        <v>62</v>
      </c>
      <c r="H94" s="13" t="s">
        <v>713</v>
      </c>
      <c r="I94" s="13" t="s">
        <v>696</v>
      </c>
      <c r="J94" s="16" t="s">
        <v>652</v>
      </c>
      <c r="K94" s="18"/>
      <c r="L94" s="19"/>
      <c r="M94" s="24">
        <v>680</v>
      </c>
      <c r="N94" s="23">
        <v>690</v>
      </c>
      <c r="O94" s="23">
        <v>0.72</v>
      </c>
      <c r="P94" s="23">
        <v>3.39</v>
      </c>
      <c r="Q94" s="23">
        <v>96.61</v>
      </c>
      <c r="R94" s="23">
        <v>7.1999999999999995E-2</v>
      </c>
      <c r="S94" s="23">
        <v>0.01</v>
      </c>
      <c r="T94" s="23">
        <v>99.05</v>
      </c>
      <c r="U94" s="23">
        <v>1E-3</v>
      </c>
      <c r="V94" s="23">
        <v>0.88200000000000001</v>
      </c>
    </row>
    <row r="95" spans="1:22" x14ac:dyDescent="0.35">
      <c r="A95" s="13" t="s">
        <v>197</v>
      </c>
      <c r="B95" s="13" t="s">
        <v>198</v>
      </c>
      <c r="C95" s="13" t="s">
        <v>62</v>
      </c>
      <c r="D95" s="13" t="s">
        <v>158</v>
      </c>
      <c r="E95" s="13" t="s">
        <v>159</v>
      </c>
      <c r="F95" s="13" t="s">
        <v>64</v>
      </c>
      <c r="G95" s="13" t="s">
        <v>62</v>
      </c>
      <c r="H95" s="13" t="s">
        <v>713</v>
      </c>
      <c r="I95" s="13" t="s">
        <v>696</v>
      </c>
      <c r="J95" s="16" t="s">
        <v>652</v>
      </c>
      <c r="K95" s="18"/>
      <c r="L95" s="19"/>
      <c r="M95" s="24">
        <v>690</v>
      </c>
      <c r="N95" s="23">
        <v>700</v>
      </c>
      <c r="O95" s="23">
        <v>0.77</v>
      </c>
      <c r="P95" s="23">
        <v>4.16</v>
      </c>
      <c r="Q95" s="23">
        <v>95.84</v>
      </c>
      <c r="R95" s="23">
        <v>7.6999999999999999E-2</v>
      </c>
      <c r="S95" s="23">
        <v>0.02</v>
      </c>
      <c r="T95" s="23">
        <v>99.07</v>
      </c>
      <c r="U95" s="23">
        <v>2E-3</v>
      </c>
      <c r="V95" s="23">
        <v>0.88500000000000001</v>
      </c>
    </row>
    <row r="96" spans="1:22" x14ac:dyDescent="0.35">
      <c r="A96" s="13" t="s">
        <v>198</v>
      </c>
      <c r="B96" s="13" t="s">
        <v>201</v>
      </c>
      <c r="C96" s="13" t="s">
        <v>62</v>
      </c>
      <c r="D96" s="13" t="s">
        <v>158</v>
      </c>
      <c r="E96" s="13" t="s">
        <v>159</v>
      </c>
      <c r="F96" s="13" t="s">
        <v>64</v>
      </c>
      <c r="G96" s="13" t="s">
        <v>62</v>
      </c>
      <c r="H96" s="13" t="s">
        <v>713</v>
      </c>
      <c r="I96" s="13" t="s">
        <v>696</v>
      </c>
      <c r="J96" s="16" t="s">
        <v>652</v>
      </c>
      <c r="K96" s="18"/>
      <c r="L96" s="19"/>
      <c r="M96" s="24">
        <v>700</v>
      </c>
      <c r="N96" s="23">
        <v>710</v>
      </c>
      <c r="O96" s="23">
        <v>0.83</v>
      </c>
      <c r="P96" s="23">
        <v>4.99</v>
      </c>
      <c r="Q96" s="23">
        <v>95.01</v>
      </c>
      <c r="R96" s="23">
        <v>8.3000000000000004E-2</v>
      </c>
      <c r="S96" s="23">
        <v>0.01</v>
      </c>
      <c r="T96" s="23">
        <v>99.08</v>
      </c>
      <c r="U96" s="23">
        <v>1E-3</v>
      </c>
      <c r="V96" s="23">
        <v>0.89</v>
      </c>
    </row>
    <row r="97" spans="1:22" x14ac:dyDescent="0.35">
      <c r="A97" s="13" t="s">
        <v>201</v>
      </c>
      <c r="B97" s="13" t="s">
        <v>203</v>
      </c>
      <c r="C97" s="13" t="s">
        <v>62</v>
      </c>
      <c r="D97" s="13" t="s">
        <v>158</v>
      </c>
      <c r="E97" s="13" t="s">
        <v>159</v>
      </c>
      <c r="F97" s="13" t="s">
        <v>64</v>
      </c>
      <c r="G97" s="13" t="s">
        <v>62</v>
      </c>
      <c r="H97" s="13" t="s">
        <v>713</v>
      </c>
      <c r="I97" s="13" t="s">
        <v>696</v>
      </c>
      <c r="J97" s="16" t="s">
        <v>652</v>
      </c>
      <c r="K97" s="18"/>
      <c r="L97" s="19"/>
      <c r="M97" s="24">
        <v>710</v>
      </c>
      <c r="N97" s="23">
        <v>720</v>
      </c>
      <c r="O97" s="23">
        <v>0.89</v>
      </c>
      <c r="P97" s="23">
        <v>5.88</v>
      </c>
      <c r="Q97" s="23">
        <v>94.12</v>
      </c>
      <c r="R97" s="23">
        <v>8.8999999999999996E-2</v>
      </c>
      <c r="S97" s="23">
        <v>0.02</v>
      </c>
      <c r="T97" s="23">
        <v>99.1</v>
      </c>
      <c r="U97" s="23">
        <v>2E-3</v>
      </c>
      <c r="V97" s="23">
        <v>0.88700000000000001</v>
      </c>
    </row>
    <row r="98" spans="1:22" x14ac:dyDescent="0.35">
      <c r="A98" s="13" t="s">
        <v>203</v>
      </c>
      <c r="B98" s="13" t="s">
        <v>204</v>
      </c>
      <c r="C98" s="13" t="s">
        <v>62</v>
      </c>
      <c r="D98" s="13" t="s">
        <v>158</v>
      </c>
      <c r="E98" s="13" t="s">
        <v>159</v>
      </c>
      <c r="F98" s="13" t="s">
        <v>64</v>
      </c>
      <c r="G98" s="13" t="s">
        <v>62</v>
      </c>
      <c r="H98" s="13" t="s">
        <v>713</v>
      </c>
      <c r="I98" s="13" t="s">
        <v>696</v>
      </c>
      <c r="J98" s="16" t="s">
        <v>211</v>
      </c>
      <c r="K98" s="18"/>
      <c r="L98" s="19"/>
      <c r="M98" s="24">
        <v>720</v>
      </c>
      <c r="N98" s="23">
        <v>730</v>
      </c>
      <c r="O98" s="23">
        <v>0.99</v>
      </c>
      <c r="P98" s="23">
        <v>6.87</v>
      </c>
      <c r="Q98" s="23">
        <v>93.13</v>
      </c>
      <c r="R98" s="23">
        <v>9.9000000000000005E-2</v>
      </c>
      <c r="S98" s="23">
        <v>0.01</v>
      </c>
      <c r="T98" s="23">
        <v>99.11</v>
      </c>
      <c r="U98" s="23">
        <v>1E-3</v>
      </c>
      <c r="V98" s="23">
        <v>0.88800000000000001</v>
      </c>
    </row>
    <row r="99" spans="1:22" x14ac:dyDescent="0.35">
      <c r="A99" s="13" t="s">
        <v>204</v>
      </c>
      <c r="B99" s="13" t="s">
        <v>205</v>
      </c>
      <c r="C99" s="13" t="s">
        <v>62</v>
      </c>
      <c r="D99" s="13" t="s">
        <v>158</v>
      </c>
      <c r="E99" s="13" t="s">
        <v>159</v>
      </c>
      <c r="F99" s="13" t="s">
        <v>64</v>
      </c>
      <c r="G99" s="13" t="s">
        <v>62</v>
      </c>
      <c r="H99" s="13" t="s">
        <v>713</v>
      </c>
      <c r="I99" s="13" t="s">
        <v>696</v>
      </c>
      <c r="J99" s="16" t="s">
        <v>787</v>
      </c>
      <c r="K99" s="18"/>
      <c r="L99" s="19"/>
      <c r="M99" s="24">
        <v>730</v>
      </c>
      <c r="N99" s="23">
        <v>740</v>
      </c>
      <c r="O99" s="23">
        <v>1.1200000000000001</v>
      </c>
      <c r="P99" s="23">
        <v>7.99</v>
      </c>
      <c r="Q99" s="23">
        <v>92.01</v>
      </c>
      <c r="R99" s="23">
        <v>0.112</v>
      </c>
      <c r="S99" s="23">
        <v>0.02</v>
      </c>
      <c r="T99" s="23">
        <v>99.13</v>
      </c>
      <c r="U99" s="23">
        <v>2E-3</v>
      </c>
      <c r="V99" s="23">
        <v>0.88100000000000001</v>
      </c>
    </row>
    <row r="100" spans="1:22" x14ac:dyDescent="0.35">
      <c r="A100" s="13" t="s">
        <v>205</v>
      </c>
      <c r="B100" s="13" t="s">
        <v>206</v>
      </c>
      <c r="C100" s="13" t="s">
        <v>46</v>
      </c>
      <c r="D100" s="13" t="s">
        <v>184</v>
      </c>
      <c r="E100" s="13" t="s">
        <v>185</v>
      </c>
      <c r="F100" s="13" t="s">
        <v>72</v>
      </c>
      <c r="G100" s="13" t="s">
        <v>62</v>
      </c>
      <c r="H100" s="13" t="s">
        <v>713</v>
      </c>
      <c r="I100" s="13" t="s">
        <v>696</v>
      </c>
      <c r="J100" s="16" t="s">
        <v>813</v>
      </c>
      <c r="K100" s="18"/>
      <c r="L100" s="19"/>
      <c r="M100" s="24">
        <v>740</v>
      </c>
      <c r="N100" s="23">
        <v>750</v>
      </c>
      <c r="O100" s="23">
        <v>1.24</v>
      </c>
      <c r="P100" s="23">
        <v>9.23</v>
      </c>
      <c r="Q100" s="23">
        <v>90.77</v>
      </c>
      <c r="R100" s="23">
        <v>0.124</v>
      </c>
      <c r="S100" s="23">
        <v>0.02</v>
      </c>
      <c r="T100" s="23">
        <v>99.15</v>
      </c>
      <c r="U100" s="23">
        <v>2E-3</v>
      </c>
      <c r="V100" s="23">
        <v>0.90200000000000002</v>
      </c>
    </row>
    <row r="101" spans="1:22" x14ac:dyDescent="0.35">
      <c r="A101" s="13" t="s">
        <v>206</v>
      </c>
      <c r="B101" s="13" t="s">
        <v>207</v>
      </c>
      <c r="C101" s="13" t="s">
        <v>62</v>
      </c>
      <c r="D101" s="13" t="s">
        <v>184</v>
      </c>
      <c r="E101" s="13" t="s">
        <v>185</v>
      </c>
      <c r="F101" s="13" t="s">
        <v>64</v>
      </c>
      <c r="G101" s="13" t="s">
        <v>62</v>
      </c>
      <c r="H101" s="13" t="s">
        <v>713</v>
      </c>
      <c r="I101" s="13" t="s">
        <v>696</v>
      </c>
      <c r="J101" s="16" t="s">
        <v>652</v>
      </c>
      <c r="K101" s="18"/>
      <c r="L101" s="19"/>
      <c r="M101" s="24">
        <v>750</v>
      </c>
      <c r="N101" s="23">
        <v>760</v>
      </c>
      <c r="O101" s="23">
        <v>1.42</v>
      </c>
      <c r="P101" s="23">
        <v>10.65</v>
      </c>
      <c r="Q101" s="23">
        <v>89.35</v>
      </c>
      <c r="R101" s="23">
        <v>0.14199999999999999</v>
      </c>
      <c r="S101" s="23">
        <v>0.02</v>
      </c>
      <c r="T101" s="23">
        <v>99.17</v>
      </c>
      <c r="U101" s="23">
        <v>2E-3</v>
      </c>
      <c r="V101" s="23">
        <v>0.89500000000000002</v>
      </c>
    </row>
    <row r="102" spans="1:22" x14ac:dyDescent="0.35">
      <c r="A102" s="13" t="s">
        <v>207</v>
      </c>
      <c r="B102" s="13" t="s">
        <v>208</v>
      </c>
      <c r="C102" s="13" t="s">
        <v>62</v>
      </c>
      <c r="D102" s="13" t="s">
        <v>184</v>
      </c>
      <c r="E102" s="13" t="s">
        <v>185</v>
      </c>
      <c r="F102" s="13" t="s">
        <v>64</v>
      </c>
      <c r="G102" s="13" t="s">
        <v>62</v>
      </c>
      <c r="H102" s="13" t="s">
        <v>713</v>
      </c>
      <c r="I102" s="13" t="s">
        <v>696</v>
      </c>
      <c r="J102" s="16" t="s">
        <v>1186</v>
      </c>
      <c r="K102" s="18"/>
      <c r="L102" s="19"/>
      <c r="M102" s="24">
        <v>760</v>
      </c>
      <c r="N102" s="23">
        <v>770</v>
      </c>
      <c r="O102" s="23">
        <v>1.6</v>
      </c>
      <c r="P102" s="23">
        <v>12.25</v>
      </c>
      <c r="Q102" s="23">
        <v>87.75</v>
      </c>
      <c r="R102" s="23">
        <v>0.16</v>
      </c>
      <c r="S102" s="23">
        <v>0.03</v>
      </c>
      <c r="T102" s="23">
        <v>99.2</v>
      </c>
      <c r="U102" s="23">
        <v>3.0000000000000001E-3</v>
      </c>
      <c r="V102" s="23">
        <v>0.89</v>
      </c>
    </row>
    <row r="103" spans="1:22" x14ac:dyDescent="0.35">
      <c r="A103" s="13" t="s">
        <v>208</v>
      </c>
      <c r="B103" s="13" t="s">
        <v>209</v>
      </c>
      <c r="C103" s="13" t="s">
        <v>62</v>
      </c>
      <c r="D103" s="13" t="s">
        <v>184</v>
      </c>
      <c r="E103" s="13" t="s">
        <v>185</v>
      </c>
      <c r="F103" s="13" t="s">
        <v>64</v>
      </c>
      <c r="G103" s="13" t="s">
        <v>62</v>
      </c>
      <c r="H103" s="13" t="s">
        <v>713</v>
      </c>
      <c r="I103" s="13" t="s">
        <v>696</v>
      </c>
      <c r="J103" s="16" t="s">
        <v>1119</v>
      </c>
      <c r="K103" s="18"/>
      <c r="L103" s="19"/>
      <c r="M103" s="24">
        <v>770</v>
      </c>
      <c r="N103" s="23">
        <v>780</v>
      </c>
      <c r="O103" s="23">
        <v>1.82</v>
      </c>
      <c r="P103" s="23">
        <v>14.07</v>
      </c>
      <c r="Q103" s="23">
        <v>85.93</v>
      </c>
      <c r="R103" s="23">
        <v>0.182</v>
      </c>
      <c r="S103" s="23">
        <v>0.02</v>
      </c>
      <c r="T103" s="23">
        <v>99.22</v>
      </c>
      <c r="U103" s="23">
        <v>2E-3</v>
      </c>
      <c r="V103" s="23">
        <v>0.89300000000000002</v>
      </c>
    </row>
    <row r="104" spans="1:22" x14ac:dyDescent="0.35">
      <c r="A104" s="13" t="s">
        <v>209</v>
      </c>
      <c r="B104" s="13" t="s">
        <v>210</v>
      </c>
      <c r="C104" s="13" t="s">
        <v>46</v>
      </c>
      <c r="D104" s="13" t="s">
        <v>215</v>
      </c>
      <c r="E104" s="13" t="s">
        <v>216</v>
      </c>
      <c r="F104" s="13" t="s">
        <v>72</v>
      </c>
      <c r="G104" s="13" t="s">
        <v>62</v>
      </c>
      <c r="H104" s="13" t="s">
        <v>713</v>
      </c>
      <c r="I104" s="13" t="s">
        <v>696</v>
      </c>
      <c r="J104" s="16" t="s">
        <v>1191</v>
      </c>
      <c r="K104" s="18"/>
      <c r="L104" s="19"/>
      <c r="M104" s="24">
        <v>780</v>
      </c>
      <c r="N104" s="23">
        <v>790</v>
      </c>
      <c r="O104" s="23">
        <v>1.99</v>
      </c>
      <c r="P104" s="23">
        <v>16.059999999999999</v>
      </c>
      <c r="Q104" s="23">
        <v>83.94</v>
      </c>
      <c r="R104" s="23">
        <v>0.19900000000000001</v>
      </c>
      <c r="S104" s="23">
        <v>0.03</v>
      </c>
      <c r="T104" s="23">
        <v>99.25</v>
      </c>
      <c r="U104" s="23">
        <v>3.0000000000000001E-3</v>
      </c>
      <c r="V104" s="23">
        <v>0.88700000000000001</v>
      </c>
    </row>
    <row r="105" spans="1:22" x14ac:dyDescent="0.35">
      <c r="A105" s="13" t="s">
        <v>210</v>
      </c>
      <c r="B105" s="13" t="s">
        <v>212</v>
      </c>
      <c r="C105" s="13" t="s">
        <v>62</v>
      </c>
      <c r="D105" s="13" t="s">
        <v>215</v>
      </c>
      <c r="E105" s="13" t="s">
        <v>216</v>
      </c>
      <c r="F105" s="13" t="s">
        <v>64</v>
      </c>
      <c r="G105" s="13" t="s">
        <v>46</v>
      </c>
      <c r="H105" s="13" t="s">
        <v>132</v>
      </c>
      <c r="I105" s="13" t="s">
        <v>689</v>
      </c>
      <c r="J105" s="16" t="s">
        <v>755</v>
      </c>
      <c r="K105" s="18"/>
      <c r="L105" s="19"/>
      <c r="M105" s="24">
        <v>790</v>
      </c>
      <c r="N105" s="23">
        <v>800</v>
      </c>
      <c r="O105" s="23">
        <v>2.13</v>
      </c>
      <c r="P105" s="23">
        <v>18.190000000000001</v>
      </c>
      <c r="Q105" s="23">
        <v>81.81</v>
      </c>
      <c r="R105" s="23">
        <v>0.21299999999999999</v>
      </c>
      <c r="S105" s="23">
        <v>0.03</v>
      </c>
      <c r="T105" s="23">
        <v>99.28</v>
      </c>
      <c r="U105" s="23">
        <v>3.0000000000000001E-3</v>
      </c>
      <c r="V105" s="23">
        <v>0.9</v>
      </c>
    </row>
    <row r="106" spans="1:22" x14ac:dyDescent="0.35">
      <c r="A106" s="13" t="s">
        <v>212</v>
      </c>
      <c r="B106" s="13" t="s">
        <v>214</v>
      </c>
      <c r="C106" s="13" t="s">
        <v>62</v>
      </c>
      <c r="D106" s="13" t="s">
        <v>215</v>
      </c>
      <c r="E106" s="13" t="s">
        <v>216</v>
      </c>
      <c r="F106" s="13" t="s">
        <v>64</v>
      </c>
      <c r="G106" s="13" t="s">
        <v>62</v>
      </c>
      <c r="H106" s="13" t="s">
        <v>132</v>
      </c>
      <c r="I106" s="13" t="s">
        <v>696</v>
      </c>
      <c r="J106" s="16" t="s">
        <v>755</v>
      </c>
      <c r="K106" s="18"/>
      <c r="L106" s="19"/>
      <c r="M106" s="24">
        <v>800</v>
      </c>
      <c r="N106" s="23">
        <v>810</v>
      </c>
      <c r="O106" s="23">
        <v>2.25</v>
      </c>
      <c r="P106" s="23">
        <v>20.440000000000001</v>
      </c>
      <c r="Q106" s="23">
        <v>79.56</v>
      </c>
      <c r="R106" s="23">
        <v>0.22500000000000001</v>
      </c>
      <c r="S106" s="23">
        <v>0.03</v>
      </c>
      <c r="T106" s="23">
        <v>99.31</v>
      </c>
      <c r="U106" s="23">
        <v>3.0000000000000001E-3</v>
      </c>
      <c r="V106" s="23">
        <v>0.9</v>
      </c>
    </row>
    <row r="107" spans="1:22" x14ac:dyDescent="0.35">
      <c r="A107" s="13" t="s">
        <v>214</v>
      </c>
      <c r="B107" s="13" t="s">
        <v>218</v>
      </c>
      <c r="C107" s="13" t="s">
        <v>62</v>
      </c>
      <c r="D107" s="13" t="s">
        <v>215</v>
      </c>
      <c r="E107" s="13" t="s">
        <v>216</v>
      </c>
      <c r="F107" s="13" t="s">
        <v>64</v>
      </c>
      <c r="G107" s="13" t="s">
        <v>62</v>
      </c>
      <c r="H107" s="13" t="s">
        <v>132</v>
      </c>
      <c r="I107" s="13" t="s">
        <v>696</v>
      </c>
      <c r="J107" s="16" t="s">
        <v>253</v>
      </c>
      <c r="K107" s="18"/>
      <c r="L107" s="19"/>
      <c r="M107" s="24">
        <v>810</v>
      </c>
      <c r="N107" s="23">
        <v>820</v>
      </c>
      <c r="O107" s="23">
        <v>2.3199999999999998</v>
      </c>
      <c r="P107" s="23">
        <v>22.76</v>
      </c>
      <c r="Q107" s="23">
        <v>77.239999999999995</v>
      </c>
      <c r="R107" s="23">
        <v>0.23200000000000001</v>
      </c>
      <c r="S107" s="23">
        <v>0.03</v>
      </c>
      <c r="T107" s="23">
        <v>99.34</v>
      </c>
      <c r="U107" s="23">
        <v>3.0000000000000001E-3</v>
      </c>
      <c r="V107" s="23">
        <v>0.89300000000000002</v>
      </c>
    </row>
    <row r="108" spans="1:22" x14ac:dyDescent="0.35">
      <c r="A108" s="13" t="s">
        <v>218</v>
      </c>
      <c r="B108" s="13" t="s">
        <v>221</v>
      </c>
      <c r="C108" s="13" t="s">
        <v>46</v>
      </c>
      <c r="D108" s="13" t="s">
        <v>219</v>
      </c>
      <c r="E108" s="13" t="s">
        <v>220</v>
      </c>
      <c r="F108" s="13" t="s">
        <v>129</v>
      </c>
      <c r="G108" s="13" t="s">
        <v>62</v>
      </c>
      <c r="H108" s="13" t="s">
        <v>132</v>
      </c>
      <c r="I108" s="13" t="s">
        <v>696</v>
      </c>
      <c r="J108" s="16" t="s">
        <v>169</v>
      </c>
      <c r="K108" s="18"/>
      <c r="L108" s="19"/>
      <c r="M108" s="24">
        <v>820</v>
      </c>
      <c r="N108" s="23">
        <v>830</v>
      </c>
      <c r="O108" s="23">
        <v>2.38</v>
      </c>
      <c r="P108" s="23">
        <v>25.14</v>
      </c>
      <c r="Q108" s="23">
        <v>74.86</v>
      </c>
      <c r="R108" s="23">
        <v>0.23799999999999999</v>
      </c>
      <c r="S108" s="23">
        <v>0.03</v>
      </c>
      <c r="T108" s="23">
        <v>99.37</v>
      </c>
      <c r="U108" s="23">
        <v>3.0000000000000001E-3</v>
      </c>
      <c r="V108" s="23">
        <v>0.90400000000000003</v>
      </c>
    </row>
    <row r="109" spans="1:22" x14ac:dyDescent="0.35">
      <c r="A109" s="13" t="s">
        <v>221</v>
      </c>
      <c r="B109" s="13" t="s">
        <v>223</v>
      </c>
      <c r="C109" s="13" t="s">
        <v>62</v>
      </c>
      <c r="D109" s="13" t="s">
        <v>219</v>
      </c>
      <c r="E109" s="13" t="s">
        <v>220</v>
      </c>
      <c r="F109" s="13" t="s">
        <v>64</v>
      </c>
      <c r="G109" s="13" t="s">
        <v>62</v>
      </c>
      <c r="H109" s="13" t="s">
        <v>132</v>
      </c>
      <c r="I109" s="13" t="s">
        <v>696</v>
      </c>
      <c r="J109" s="16" t="s">
        <v>1041</v>
      </c>
      <c r="K109" s="18"/>
      <c r="L109" s="19"/>
      <c r="M109" s="24">
        <v>830</v>
      </c>
      <c r="N109" s="23">
        <v>840</v>
      </c>
      <c r="O109" s="23">
        <v>2.46</v>
      </c>
      <c r="P109" s="23">
        <v>27.6</v>
      </c>
      <c r="Q109" s="23">
        <v>72.400000000000006</v>
      </c>
      <c r="R109" s="23">
        <v>0.246</v>
      </c>
      <c r="S109" s="23">
        <v>0.03</v>
      </c>
      <c r="T109" s="23">
        <v>99.4</v>
      </c>
      <c r="U109" s="23">
        <v>3.0000000000000001E-3</v>
      </c>
      <c r="V109" s="23">
        <v>0.91</v>
      </c>
    </row>
    <row r="110" spans="1:22" x14ac:dyDescent="0.35">
      <c r="A110" s="13" t="s">
        <v>223</v>
      </c>
      <c r="B110" s="13" t="s">
        <v>224</v>
      </c>
      <c r="C110" s="13" t="s">
        <v>62</v>
      </c>
      <c r="D110" s="13" t="s">
        <v>219</v>
      </c>
      <c r="E110" s="13" t="s">
        <v>220</v>
      </c>
      <c r="F110" s="13" t="s">
        <v>64</v>
      </c>
      <c r="G110" s="13" t="s">
        <v>62</v>
      </c>
      <c r="H110" s="13" t="s">
        <v>132</v>
      </c>
      <c r="I110" s="13" t="s">
        <v>696</v>
      </c>
      <c r="J110" s="16" t="s">
        <v>652</v>
      </c>
      <c r="K110" s="18"/>
      <c r="L110" s="19"/>
      <c r="M110" s="24">
        <v>840</v>
      </c>
      <c r="N110" s="23">
        <v>850</v>
      </c>
      <c r="O110" s="23">
        <v>2.64</v>
      </c>
      <c r="P110" s="23">
        <v>30.24</v>
      </c>
      <c r="Q110" s="23">
        <v>69.760000000000005</v>
      </c>
      <c r="R110" s="23">
        <v>0.26400000000000001</v>
      </c>
      <c r="S110" s="23">
        <v>0.03</v>
      </c>
      <c r="T110" s="23">
        <v>99.43</v>
      </c>
      <c r="U110" s="23">
        <v>3.0000000000000001E-3</v>
      </c>
      <c r="V110" s="23">
        <v>0.91</v>
      </c>
    </row>
    <row r="111" spans="1:22" x14ac:dyDescent="0.35">
      <c r="A111" s="13" t="s">
        <v>224</v>
      </c>
      <c r="B111" s="13" t="s">
        <v>225</v>
      </c>
      <c r="C111" s="13" t="s">
        <v>62</v>
      </c>
      <c r="D111" s="13" t="s">
        <v>219</v>
      </c>
      <c r="E111" s="13" t="s">
        <v>220</v>
      </c>
      <c r="F111" s="13" t="s">
        <v>64</v>
      </c>
      <c r="G111" s="13" t="s">
        <v>62</v>
      </c>
      <c r="H111" s="13" t="s">
        <v>132</v>
      </c>
      <c r="I111" s="13" t="s">
        <v>696</v>
      </c>
      <c r="J111" s="16" t="s">
        <v>652</v>
      </c>
      <c r="K111" s="18"/>
      <c r="L111" s="19"/>
      <c r="M111" s="24">
        <v>850</v>
      </c>
      <c r="N111" s="23">
        <v>860</v>
      </c>
      <c r="O111" s="23">
        <v>2.9</v>
      </c>
      <c r="P111" s="23">
        <v>33.14</v>
      </c>
      <c r="Q111" s="23">
        <v>66.86</v>
      </c>
      <c r="R111" s="23">
        <v>0.28999999999999998</v>
      </c>
      <c r="S111" s="23">
        <v>0.03</v>
      </c>
      <c r="T111" s="23">
        <v>99.46</v>
      </c>
      <c r="U111" s="23">
        <v>3.0000000000000001E-3</v>
      </c>
      <c r="V111" s="23">
        <v>0.90700000000000003</v>
      </c>
    </row>
    <row r="112" spans="1:22" x14ac:dyDescent="0.35">
      <c r="A112" s="13" t="s">
        <v>225</v>
      </c>
      <c r="B112" s="13" t="s">
        <v>226</v>
      </c>
      <c r="C112" s="13" t="s">
        <v>62</v>
      </c>
      <c r="D112" s="13" t="s">
        <v>219</v>
      </c>
      <c r="E112" s="13" t="s">
        <v>220</v>
      </c>
      <c r="F112" s="13" t="s">
        <v>64</v>
      </c>
      <c r="G112" s="13" t="s">
        <v>62</v>
      </c>
      <c r="H112" s="13" t="s">
        <v>132</v>
      </c>
      <c r="I112" s="13" t="s">
        <v>696</v>
      </c>
      <c r="J112" s="16" t="s">
        <v>652</v>
      </c>
      <c r="K112" s="18"/>
      <c r="L112" s="19"/>
      <c r="M112" s="24">
        <v>860</v>
      </c>
      <c r="N112" s="23">
        <v>870</v>
      </c>
      <c r="O112" s="23">
        <v>3.11</v>
      </c>
      <c r="P112" s="23">
        <v>36.25</v>
      </c>
      <c r="Q112" s="23">
        <v>63.75</v>
      </c>
      <c r="R112" s="23">
        <v>0.311</v>
      </c>
      <c r="S112" s="23">
        <v>0.03</v>
      </c>
      <c r="T112" s="23">
        <v>99.49</v>
      </c>
      <c r="U112" s="23">
        <v>3.0000000000000001E-3</v>
      </c>
      <c r="V112" s="23">
        <v>0.88600000000000001</v>
      </c>
    </row>
    <row r="113" spans="1:22" x14ac:dyDescent="0.35">
      <c r="A113" s="13" t="s">
        <v>226</v>
      </c>
      <c r="B113" s="13" t="s">
        <v>227</v>
      </c>
      <c r="C113" s="13" t="s">
        <v>62</v>
      </c>
      <c r="D113" s="13" t="s">
        <v>219</v>
      </c>
      <c r="E113" s="13" t="s">
        <v>220</v>
      </c>
      <c r="F113" s="13" t="s">
        <v>64</v>
      </c>
      <c r="G113" s="13" t="s">
        <v>62</v>
      </c>
      <c r="H113" s="13" t="s">
        <v>132</v>
      </c>
      <c r="I113" s="13" t="s">
        <v>696</v>
      </c>
      <c r="J113" s="16" t="s">
        <v>652</v>
      </c>
      <c r="K113" s="18"/>
      <c r="L113" s="19"/>
      <c r="M113" s="24">
        <v>870</v>
      </c>
      <c r="N113" s="23">
        <v>880</v>
      </c>
      <c r="O113" s="23">
        <v>3.26</v>
      </c>
      <c r="P113" s="23">
        <v>39.51</v>
      </c>
      <c r="Q113" s="23">
        <v>60.49</v>
      </c>
      <c r="R113" s="23">
        <v>0.32600000000000001</v>
      </c>
      <c r="S113" s="23">
        <v>0.04</v>
      </c>
      <c r="T113" s="23">
        <v>99.53</v>
      </c>
      <c r="U113" s="23">
        <v>4.0000000000000001E-3</v>
      </c>
      <c r="V113" s="23">
        <v>0.89800000000000002</v>
      </c>
    </row>
    <row r="114" spans="1:22" x14ac:dyDescent="0.35">
      <c r="A114" s="13" t="s">
        <v>227</v>
      </c>
      <c r="B114" s="13" t="s">
        <v>228</v>
      </c>
      <c r="C114" s="13" t="s">
        <v>62</v>
      </c>
      <c r="D114" s="13" t="s">
        <v>219</v>
      </c>
      <c r="E114" s="13" t="s">
        <v>220</v>
      </c>
      <c r="F114" s="13" t="s">
        <v>64</v>
      </c>
      <c r="G114" s="13" t="s">
        <v>62</v>
      </c>
      <c r="H114" s="13" t="s">
        <v>132</v>
      </c>
      <c r="I114" s="13" t="s">
        <v>696</v>
      </c>
      <c r="J114" s="16" t="s">
        <v>652</v>
      </c>
      <c r="K114" s="18"/>
      <c r="L114" s="19"/>
      <c r="M114" s="24">
        <v>880</v>
      </c>
      <c r="N114" s="23">
        <v>890</v>
      </c>
      <c r="O114" s="23">
        <v>3.2</v>
      </c>
      <c r="P114" s="23">
        <v>42.71</v>
      </c>
      <c r="Q114" s="23">
        <v>57.29</v>
      </c>
      <c r="R114" s="23">
        <v>0.32</v>
      </c>
      <c r="S114" s="23">
        <v>0.04</v>
      </c>
      <c r="T114" s="23">
        <v>99.57</v>
      </c>
      <c r="U114" s="23">
        <v>4.0000000000000001E-3</v>
      </c>
      <c r="V114" s="23">
        <v>0.90300000000000002</v>
      </c>
    </row>
    <row r="115" spans="1:22" x14ac:dyDescent="0.35">
      <c r="A115" s="13" t="s">
        <v>228</v>
      </c>
      <c r="B115" s="13" t="s">
        <v>229</v>
      </c>
      <c r="C115" s="13" t="s">
        <v>62</v>
      </c>
      <c r="D115" s="13" t="s">
        <v>219</v>
      </c>
      <c r="E115" s="13" t="s">
        <v>220</v>
      </c>
      <c r="F115" s="13" t="s">
        <v>64</v>
      </c>
      <c r="G115" s="13" t="s">
        <v>62</v>
      </c>
      <c r="H115" s="13" t="s">
        <v>132</v>
      </c>
      <c r="I115" s="13" t="s">
        <v>696</v>
      </c>
      <c r="J115" s="16" t="s">
        <v>652</v>
      </c>
      <c r="K115" s="18"/>
      <c r="L115" s="19"/>
      <c r="M115" s="24">
        <v>890</v>
      </c>
      <c r="N115" s="23">
        <v>900</v>
      </c>
      <c r="O115" s="23">
        <v>2.96</v>
      </c>
      <c r="P115" s="23">
        <v>45.67</v>
      </c>
      <c r="Q115" s="23">
        <v>54.33</v>
      </c>
      <c r="R115" s="23">
        <v>0.29599999999999999</v>
      </c>
      <c r="S115" s="23">
        <v>0.03</v>
      </c>
      <c r="T115" s="23">
        <v>99.6</v>
      </c>
      <c r="U115" s="23">
        <v>3.0000000000000001E-3</v>
      </c>
      <c r="V115" s="23">
        <v>0.90700000000000003</v>
      </c>
    </row>
    <row r="116" spans="1:22" x14ac:dyDescent="0.35">
      <c r="A116" s="13" t="s">
        <v>229</v>
      </c>
      <c r="B116" s="13" t="s">
        <v>230</v>
      </c>
      <c r="C116" s="13" t="s">
        <v>62</v>
      </c>
      <c r="D116" s="13" t="s">
        <v>219</v>
      </c>
      <c r="E116" s="13" t="s">
        <v>220</v>
      </c>
      <c r="F116" s="13" t="s">
        <v>64</v>
      </c>
      <c r="G116" s="13" t="s">
        <v>62</v>
      </c>
      <c r="H116" s="13" t="s">
        <v>132</v>
      </c>
      <c r="I116" s="13" t="s">
        <v>696</v>
      </c>
      <c r="J116" s="16" t="s">
        <v>652</v>
      </c>
      <c r="K116" s="18"/>
      <c r="L116" s="19"/>
      <c r="M116" s="24">
        <v>900</v>
      </c>
      <c r="N116" s="23">
        <v>910</v>
      </c>
      <c r="O116" s="23">
        <v>2.76</v>
      </c>
      <c r="P116" s="23">
        <v>48.43</v>
      </c>
      <c r="Q116" s="23">
        <v>51.57</v>
      </c>
      <c r="R116" s="23">
        <v>0.27600000000000002</v>
      </c>
      <c r="S116" s="23">
        <v>0.02</v>
      </c>
      <c r="T116" s="23">
        <v>99.62</v>
      </c>
      <c r="U116" s="23">
        <v>2E-3</v>
      </c>
      <c r="V116" s="23">
        <v>0.90600000000000003</v>
      </c>
    </row>
    <row r="117" spans="1:22" x14ac:dyDescent="0.35">
      <c r="A117" s="13" t="s">
        <v>230</v>
      </c>
      <c r="B117" s="13" t="s">
        <v>231</v>
      </c>
      <c r="C117" s="13" t="s">
        <v>62</v>
      </c>
      <c r="D117" s="13" t="s">
        <v>219</v>
      </c>
      <c r="E117" s="13" t="s">
        <v>220</v>
      </c>
      <c r="F117" s="13" t="s">
        <v>64</v>
      </c>
      <c r="G117" s="13" t="s">
        <v>62</v>
      </c>
      <c r="H117" s="13" t="s">
        <v>132</v>
      </c>
      <c r="I117" s="13" t="s">
        <v>696</v>
      </c>
      <c r="J117" s="16" t="s">
        <v>652</v>
      </c>
      <c r="K117" s="18"/>
      <c r="L117" s="19"/>
      <c r="M117" s="24">
        <v>910</v>
      </c>
      <c r="N117" s="23">
        <v>920</v>
      </c>
      <c r="O117" s="23">
        <v>2.62</v>
      </c>
      <c r="P117" s="23">
        <v>51.05</v>
      </c>
      <c r="Q117" s="23">
        <v>48.95</v>
      </c>
      <c r="R117" s="23">
        <v>0.26200000000000001</v>
      </c>
      <c r="S117" s="23">
        <v>0.03</v>
      </c>
      <c r="T117" s="23">
        <v>99.65</v>
      </c>
      <c r="U117" s="23">
        <v>3.0000000000000001E-3</v>
      </c>
      <c r="V117" s="23">
        <v>0.89100000000000001</v>
      </c>
    </row>
    <row r="118" spans="1:22" x14ac:dyDescent="0.35">
      <c r="A118" s="13" t="s">
        <v>231</v>
      </c>
      <c r="B118" s="13" t="s">
        <v>232</v>
      </c>
      <c r="C118" s="13" t="s">
        <v>62</v>
      </c>
      <c r="D118" s="13" t="s">
        <v>219</v>
      </c>
      <c r="E118" s="13" t="s">
        <v>220</v>
      </c>
      <c r="F118" s="13" t="s">
        <v>64</v>
      </c>
      <c r="G118" s="13" t="s">
        <v>62</v>
      </c>
      <c r="H118" s="13" t="s">
        <v>132</v>
      </c>
      <c r="I118" s="13" t="s">
        <v>696</v>
      </c>
      <c r="J118" s="16" t="s">
        <v>652</v>
      </c>
      <c r="K118" s="18"/>
      <c r="L118" s="19"/>
      <c r="M118" s="24">
        <v>920</v>
      </c>
      <c r="N118" s="23">
        <v>930</v>
      </c>
      <c r="O118" s="23">
        <v>2.63</v>
      </c>
      <c r="P118" s="23">
        <v>53.68</v>
      </c>
      <c r="Q118" s="23">
        <v>46.32</v>
      </c>
      <c r="R118" s="23">
        <v>0.26300000000000001</v>
      </c>
      <c r="S118" s="23">
        <v>0.03</v>
      </c>
      <c r="T118" s="23">
        <v>99.68</v>
      </c>
      <c r="U118" s="23">
        <v>3.0000000000000001E-3</v>
      </c>
      <c r="V118" s="23">
        <v>0.91500000000000004</v>
      </c>
    </row>
    <row r="119" spans="1:22" x14ac:dyDescent="0.35">
      <c r="A119" s="13" t="s">
        <v>232</v>
      </c>
      <c r="B119" s="13" t="s">
        <v>233</v>
      </c>
      <c r="C119" s="13" t="s">
        <v>62</v>
      </c>
      <c r="D119" s="13" t="s">
        <v>219</v>
      </c>
      <c r="E119" s="13" t="s">
        <v>220</v>
      </c>
      <c r="F119" s="13" t="s">
        <v>64</v>
      </c>
      <c r="G119" s="13" t="s">
        <v>62</v>
      </c>
      <c r="H119" s="13" t="s">
        <v>132</v>
      </c>
      <c r="I119" s="13" t="s">
        <v>696</v>
      </c>
      <c r="J119" s="16" t="s">
        <v>652</v>
      </c>
      <c r="K119" s="18"/>
      <c r="L119" s="19"/>
      <c r="M119" s="24">
        <v>930</v>
      </c>
      <c r="N119" s="23">
        <v>940</v>
      </c>
      <c r="O119" s="23">
        <v>2.64</v>
      </c>
      <c r="P119" s="23">
        <v>56.32</v>
      </c>
      <c r="Q119" s="23">
        <v>43.68</v>
      </c>
      <c r="R119" s="23">
        <v>0.26400000000000001</v>
      </c>
      <c r="S119" s="23">
        <v>0.02</v>
      </c>
      <c r="T119" s="23">
        <v>99.7</v>
      </c>
      <c r="U119" s="23">
        <v>2E-3</v>
      </c>
      <c r="V119" s="23">
        <v>0.9</v>
      </c>
    </row>
    <row r="120" spans="1:22" x14ac:dyDescent="0.35">
      <c r="A120" s="13" t="s">
        <v>233</v>
      </c>
      <c r="B120" s="13" t="s">
        <v>235</v>
      </c>
      <c r="C120" s="13" t="s">
        <v>62</v>
      </c>
      <c r="D120" s="13" t="s">
        <v>219</v>
      </c>
      <c r="E120" s="13" t="s">
        <v>220</v>
      </c>
      <c r="F120" s="13" t="s">
        <v>64</v>
      </c>
      <c r="G120" s="13" t="s">
        <v>62</v>
      </c>
      <c r="H120" s="13" t="s">
        <v>132</v>
      </c>
      <c r="I120" s="13" t="s">
        <v>696</v>
      </c>
      <c r="J120" s="16" t="s">
        <v>652</v>
      </c>
      <c r="K120" s="18"/>
      <c r="L120" s="19"/>
      <c r="M120" s="24">
        <v>940</v>
      </c>
      <c r="N120" s="23">
        <v>950</v>
      </c>
      <c r="O120" s="23">
        <v>2.61</v>
      </c>
      <c r="P120" s="23">
        <v>58.93</v>
      </c>
      <c r="Q120" s="23">
        <v>41.07</v>
      </c>
      <c r="R120" s="23">
        <v>0.26100000000000001</v>
      </c>
      <c r="S120" s="23">
        <v>0.02</v>
      </c>
      <c r="T120" s="23">
        <v>99.72</v>
      </c>
      <c r="U120" s="23">
        <v>2E-3</v>
      </c>
      <c r="V120" s="23">
        <v>0.89200000000000002</v>
      </c>
    </row>
    <row r="121" spans="1:22" x14ac:dyDescent="0.35">
      <c r="A121" s="13" t="s">
        <v>235</v>
      </c>
      <c r="B121" s="13" t="s">
        <v>236</v>
      </c>
      <c r="C121" s="13" t="s">
        <v>62</v>
      </c>
      <c r="D121" s="13" t="s">
        <v>219</v>
      </c>
      <c r="E121" s="13" t="s">
        <v>220</v>
      </c>
      <c r="F121" s="13" t="s">
        <v>64</v>
      </c>
      <c r="G121" s="13" t="s">
        <v>62</v>
      </c>
      <c r="H121" s="13" t="s">
        <v>132</v>
      </c>
      <c r="I121" s="13" t="s">
        <v>696</v>
      </c>
      <c r="J121" s="16" t="s">
        <v>652</v>
      </c>
      <c r="K121" s="18"/>
      <c r="L121" s="19"/>
      <c r="M121" s="24">
        <v>950</v>
      </c>
      <c r="N121" s="23">
        <v>960</v>
      </c>
      <c r="O121" s="23">
        <v>2.5099999999999998</v>
      </c>
      <c r="P121" s="23">
        <v>61.44</v>
      </c>
      <c r="Q121" s="23">
        <v>38.56</v>
      </c>
      <c r="R121" s="23">
        <v>0.251</v>
      </c>
      <c r="S121" s="23">
        <v>0.03</v>
      </c>
      <c r="T121" s="23">
        <v>99.75</v>
      </c>
      <c r="U121" s="23">
        <v>3.0000000000000001E-3</v>
      </c>
      <c r="V121" s="23">
        <v>0.86499999999999999</v>
      </c>
    </row>
    <row r="122" spans="1:22" x14ac:dyDescent="0.35">
      <c r="A122" s="13" t="s">
        <v>236</v>
      </c>
      <c r="B122" s="13" t="s">
        <v>237</v>
      </c>
      <c r="C122" s="13" t="s">
        <v>62</v>
      </c>
      <c r="D122" s="13" t="s">
        <v>219</v>
      </c>
      <c r="E122" s="13" t="s">
        <v>220</v>
      </c>
      <c r="F122" s="13" t="s">
        <v>64</v>
      </c>
      <c r="G122" s="13" t="s">
        <v>62</v>
      </c>
      <c r="H122" s="13" t="s">
        <v>132</v>
      </c>
      <c r="I122" s="13" t="s">
        <v>696</v>
      </c>
      <c r="J122" s="16" t="s">
        <v>652</v>
      </c>
      <c r="K122" s="18"/>
      <c r="L122" s="19"/>
      <c r="M122" s="24">
        <v>960</v>
      </c>
      <c r="N122" s="23">
        <v>970</v>
      </c>
      <c r="O122" s="23">
        <v>2.35</v>
      </c>
      <c r="P122" s="23">
        <v>63.79</v>
      </c>
      <c r="Q122" s="23">
        <v>36.21</v>
      </c>
      <c r="R122" s="23">
        <v>0.23499999999999999</v>
      </c>
      <c r="S122" s="23">
        <v>0.02</v>
      </c>
      <c r="T122" s="23">
        <v>99.77</v>
      </c>
      <c r="U122" s="23">
        <v>2E-3</v>
      </c>
      <c r="V122" s="23">
        <v>0.90600000000000003</v>
      </c>
    </row>
    <row r="123" spans="1:22" x14ac:dyDescent="0.35">
      <c r="A123" s="13" t="s">
        <v>237</v>
      </c>
      <c r="B123" s="13" t="s">
        <v>238</v>
      </c>
      <c r="C123" s="13" t="s">
        <v>62</v>
      </c>
      <c r="D123" s="13" t="s">
        <v>219</v>
      </c>
      <c r="E123" s="13" t="s">
        <v>220</v>
      </c>
      <c r="F123" s="13" t="s">
        <v>64</v>
      </c>
      <c r="G123" s="13" t="s">
        <v>62</v>
      </c>
      <c r="H123" s="13" t="s">
        <v>132</v>
      </c>
      <c r="I123" s="13" t="s">
        <v>696</v>
      </c>
      <c r="J123" s="16" t="s">
        <v>652</v>
      </c>
      <c r="K123" s="18"/>
      <c r="L123" s="19"/>
      <c r="M123" s="24">
        <v>970</v>
      </c>
      <c r="N123" s="23">
        <v>980</v>
      </c>
      <c r="O123" s="23">
        <v>2.2599999999999998</v>
      </c>
      <c r="P123" s="23">
        <v>66.05</v>
      </c>
      <c r="Q123" s="23">
        <v>33.950000000000003</v>
      </c>
      <c r="R123" s="23">
        <v>0.22600000000000001</v>
      </c>
      <c r="S123" s="23">
        <v>0.02</v>
      </c>
      <c r="T123" s="23">
        <v>99.79</v>
      </c>
      <c r="U123" s="23">
        <v>2E-3</v>
      </c>
      <c r="V123" s="23">
        <v>0.91200000000000003</v>
      </c>
    </row>
    <row r="124" spans="1:22" x14ac:dyDescent="0.35">
      <c r="A124" s="13" t="s">
        <v>238</v>
      </c>
      <c r="B124" s="13" t="s">
        <v>239</v>
      </c>
      <c r="C124" s="13" t="s">
        <v>62</v>
      </c>
      <c r="D124" s="13" t="s">
        <v>219</v>
      </c>
      <c r="E124" s="13" t="s">
        <v>220</v>
      </c>
      <c r="F124" s="13" t="s">
        <v>64</v>
      </c>
      <c r="G124" s="13" t="s">
        <v>62</v>
      </c>
      <c r="H124" s="13" t="s">
        <v>132</v>
      </c>
      <c r="I124" s="13" t="s">
        <v>696</v>
      </c>
      <c r="J124" s="16" t="s">
        <v>652</v>
      </c>
      <c r="K124" s="18"/>
      <c r="L124" s="19"/>
      <c r="M124" s="24">
        <v>980</v>
      </c>
      <c r="N124" s="23">
        <v>990</v>
      </c>
      <c r="O124" s="23">
        <v>2.19</v>
      </c>
      <c r="P124" s="23">
        <v>68.239999999999995</v>
      </c>
      <c r="Q124" s="23">
        <v>31.76</v>
      </c>
      <c r="R124" s="23">
        <v>0.219</v>
      </c>
      <c r="S124" s="23">
        <v>0.02</v>
      </c>
      <c r="T124" s="23">
        <v>99.81</v>
      </c>
      <c r="U124" s="23">
        <v>2E-3</v>
      </c>
      <c r="V124" s="23">
        <v>0.89100000000000001</v>
      </c>
    </row>
    <row r="125" spans="1:22" x14ac:dyDescent="0.35">
      <c r="A125" s="13" t="s">
        <v>239</v>
      </c>
      <c r="B125" s="13" t="s">
        <v>240</v>
      </c>
      <c r="C125" s="13" t="s">
        <v>62</v>
      </c>
      <c r="D125" s="13" t="s">
        <v>219</v>
      </c>
      <c r="E125" s="13" t="s">
        <v>220</v>
      </c>
      <c r="F125" s="13" t="s">
        <v>64</v>
      </c>
      <c r="G125" s="13" t="s">
        <v>62</v>
      </c>
      <c r="H125" s="13" t="s">
        <v>132</v>
      </c>
      <c r="I125" s="13" t="s">
        <v>696</v>
      </c>
      <c r="J125" s="16" t="s">
        <v>652</v>
      </c>
      <c r="K125" s="18"/>
      <c r="L125" s="19"/>
      <c r="M125" s="24">
        <v>990</v>
      </c>
      <c r="N125" s="23">
        <v>1000</v>
      </c>
      <c r="O125" s="23">
        <v>2.23</v>
      </c>
      <c r="P125" s="23">
        <v>70.47</v>
      </c>
      <c r="Q125" s="23">
        <v>29.53</v>
      </c>
      <c r="R125" s="23">
        <v>0.223</v>
      </c>
      <c r="S125" s="23">
        <v>0.01</v>
      </c>
      <c r="T125" s="23">
        <v>99.82</v>
      </c>
      <c r="U125" s="23">
        <v>1E-3</v>
      </c>
      <c r="V125" s="23">
        <v>0.89600000000000002</v>
      </c>
    </row>
    <row r="126" spans="1:22" x14ac:dyDescent="0.35">
      <c r="A126" s="13" t="s">
        <v>240</v>
      </c>
      <c r="B126" s="13" t="s">
        <v>241</v>
      </c>
      <c r="C126" s="13" t="s">
        <v>62</v>
      </c>
      <c r="D126" s="13" t="s">
        <v>219</v>
      </c>
      <c r="E126" s="13" t="s">
        <v>220</v>
      </c>
      <c r="F126" s="13" t="s">
        <v>64</v>
      </c>
      <c r="G126" s="13" t="s">
        <v>62</v>
      </c>
      <c r="H126" s="13" t="s">
        <v>132</v>
      </c>
      <c r="I126" s="13" t="s">
        <v>696</v>
      </c>
      <c r="J126" s="16" t="s">
        <v>652</v>
      </c>
      <c r="K126" s="18"/>
      <c r="L126" s="19"/>
      <c r="M126" s="24">
        <v>1000</v>
      </c>
      <c r="N126" s="23">
        <v>1010</v>
      </c>
      <c r="O126" s="23">
        <v>2.2599999999999998</v>
      </c>
      <c r="P126" s="23">
        <v>72.73</v>
      </c>
      <c r="Q126" s="23">
        <v>27.27</v>
      </c>
      <c r="R126" s="23">
        <v>0.22600000000000001</v>
      </c>
      <c r="S126" s="23">
        <v>0.02</v>
      </c>
      <c r="T126" s="23">
        <v>99.84</v>
      </c>
      <c r="U126" s="23">
        <v>2E-3</v>
      </c>
      <c r="V126" s="23">
        <v>0.84699999999999998</v>
      </c>
    </row>
    <row r="127" spans="1:22" x14ac:dyDescent="0.35">
      <c r="A127" s="13" t="s">
        <v>241</v>
      </c>
      <c r="B127" s="13" t="s">
        <v>244</v>
      </c>
      <c r="C127" s="13" t="s">
        <v>62</v>
      </c>
      <c r="D127" s="13" t="s">
        <v>219</v>
      </c>
      <c r="E127" s="13" t="s">
        <v>220</v>
      </c>
      <c r="F127" s="13" t="s">
        <v>64</v>
      </c>
      <c r="G127" s="13" t="s">
        <v>62</v>
      </c>
      <c r="H127" s="13" t="s">
        <v>132</v>
      </c>
      <c r="I127" s="13" t="s">
        <v>696</v>
      </c>
      <c r="J127" s="16" t="s">
        <v>652</v>
      </c>
      <c r="K127" s="18"/>
      <c r="L127" s="19"/>
      <c r="M127" s="24">
        <v>1010</v>
      </c>
      <c r="N127" s="23">
        <v>1020</v>
      </c>
      <c r="O127" s="23">
        <v>2.17</v>
      </c>
      <c r="P127" s="23">
        <v>74.900000000000006</v>
      </c>
      <c r="Q127" s="23">
        <v>25.1</v>
      </c>
      <c r="R127" s="23">
        <v>0.217</v>
      </c>
      <c r="S127" s="23">
        <v>0.02</v>
      </c>
      <c r="T127" s="23">
        <v>99.86</v>
      </c>
      <c r="U127" s="23">
        <v>2E-3</v>
      </c>
      <c r="V127" s="23">
        <v>0.90100000000000002</v>
      </c>
    </row>
    <row r="128" spans="1:22" x14ac:dyDescent="0.35">
      <c r="A128" s="13" t="s">
        <v>244</v>
      </c>
      <c r="B128" s="13" t="s">
        <v>245</v>
      </c>
      <c r="C128" s="13" t="s">
        <v>62</v>
      </c>
      <c r="D128" s="13" t="s">
        <v>219</v>
      </c>
      <c r="E128" s="13" t="s">
        <v>220</v>
      </c>
      <c r="F128" s="13" t="s">
        <v>64</v>
      </c>
      <c r="G128" s="13" t="s">
        <v>62</v>
      </c>
      <c r="H128" s="13" t="s">
        <v>132</v>
      </c>
      <c r="I128" s="13" t="s">
        <v>696</v>
      </c>
      <c r="J128" s="16" t="s">
        <v>652</v>
      </c>
      <c r="K128" s="18"/>
      <c r="L128" s="19"/>
      <c r="M128" s="24">
        <v>1020</v>
      </c>
      <c r="N128" s="23">
        <v>1030</v>
      </c>
      <c r="O128" s="23">
        <v>2.11</v>
      </c>
      <c r="P128" s="23">
        <v>77.010000000000005</v>
      </c>
      <c r="Q128" s="23">
        <v>22.99</v>
      </c>
      <c r="R128" s="23">
        <v>0.21099999999999999</v>
      </c>
      <c r="S128" s="23">
        <v>0.01</v>
      </c>
      <c r="T128" s="23">
        <v>99.87</v>
      </c>
      <c r="U128" s="23">
        <v>1E-3</v>
      </c>
      <c r="V128" s="23">
        <v>0.89800000000000002</v>
      </c>
    </row>
    <row r="129" spans="1:22" x14ac:dyDescent="0.35">
      <c r="A129" s="13" t="s">
        <v>245</v>
      </c>
      <c r="B129" s="13" t="s">
        <v>246</v>
      </c>
      <c r="C129" s="13" t="s">
        <v>62</v>
      </c>
      <c r="D129" s="13" t="s">
        <v>219</v>
      </c>
      <c r="E129" s="13" t="s">
        <v>220</v>
      </c>
      <c r="F129" s="13" t="s">
        <v>64</v>
      </c>
      <c r="G129" s="13" t="s">
        <v>62</v>
      </c>
      <c r="H129" s="13" t="s">
        <v>132</v>
      </c>
      <c r="I129" s="13" t="s">
        <v>696</v>
      </c>
      <c r="J129" s="16" t="s">
        <v>652</v>
      </c>
      <c r="K129" s="18"/>
      <c r="L129" s="19"/>
      <c r="M129" s="24">
        <v>1030</v>
      </c>
      <c r="N129" s="23">
        <v>1040</v>
      </c>
      <c r="O129" s="23">
        <v>1.88</v>
      </c>
      <c r="P129" s="23">
        <v>78.89</v>
      </c>
      <c r="Q129" s="23">
        <v>21.11</v>
      </c>
      <c r="R129" s="23">
        <v>0.188</v>
      </c>
      <c r="S129" s="23">
        <v>0.02</v>
      </c>
      <c r="T129" s="23">
        <v>99.89</v>
      </c>
      <c r="U129" s="23">
        <v>2E-3</v>
      </c>
      <c r="V129" s="23">
        <v>0.89</v>
      </c>
    </row>
    <row r="130" spans="1:22" x14ac:dyDescent="0.35">
      <c r="A130" s="13" t="s">
        <v>246</v>
      </c>
      <c r="B130" s="13" t="s">
        <v>247</v>
      </c>
      <c r="C130" s="13" t="s">
        <v>62</v>
      </c>
      <c r="D130" s="13" t="s">
        <v>219</v>
      </c>
      <c r="E130" s="13" t="s">
        <v>220</v>
      </c>
      <c r="F130" s="13" t="s">
        <v>64</v>
      </c>
      <c r="G130" s="13" t="s">
        <v>62</v>
      </c>
      <c r="H130" s="13" t="s">
        <v>132</v>
      </c>
      <c r="I130" s="13" t="s">
        <v>696</v>
      </c>
      <c r="J130" s="16" t="s">
        <v>652</v>
      </c>
      <c r="K130" s="18"/>
      <c r="L130" s="19"/>
      <c r="M130" s="24">
        <v>1040</v>
      </c>
      <c r="N130" s="23">
        <v>1050</v>
      </c>
      <c r="O130" s="23">
        <v>1.7</v>
      </c>
      <c r="P130" s="23">
        <v>80.59</v>
      </c>
      <c r="Q130" s="23">
        <v>19.41</v>
      </c>
      <c r="R130" s="23">
        <v>0.17</v>
      </c>
      <c r="S130" s="23">
        <v>0.01</v>
      </c>
      <c r="T130" s="23">
        <v>99.9</v>
      </c>
      <c r="U130" s="23">
        <v>1E-3</v>
      </c>
      <c r="V130" s="23">
        <v>0.90600000000000003</v>
      </c>
    </row>
    <row r="131" spans="1:22" x14ac:dyDescent="0.35">
      <c r="A131" s="13" t="s">
        <v>247</v>
      </c>
      <c r="B131" s="13" t="s">
        <v>249</v>
      </c>
      <c r="C131" s="13" t="s">
        <v>62</v>
      </c>
      <c r="D131" s="13" t="s">
        <v>219</v>
      </c>
      <c r="E131" s="13" t="s">
        <v>220</v>
      </c>
      <c r="F131" s="13" t="s">
        <v>64</v>
      </c>
      <c r="G131" s="13" t="s">
        <v>62</v>
      </c>
      <c r="H131" s="13" t="s">
        <v>132</v>
      </c>
      <c r="I131" s="13" t="s">
        <v>696</v>
      </c>
      <c r="J131" s="16" t="s">
        <v>652</v>
      </c>
      <c r="K131" s="18"/>
      <c r="L131" s="19"/>
      <c r="M131" s="24">
        <v>1050</v>
      </c>
      <c r="N131" s="23">
        <v>1060</v>
      </c>
      <c r="O131" s="23">
        <v>1.54</v>
      </c>
      <c r="P131" s="23">
        <v>82.13</v>
      </c>
      <c r="Q131" s="23">
        <v>17.87</v>
      </c>
      <c r="R131" s="23">
        <v>0.154</v>
      </c>
      <c r="S131" s="23">
        <v>0.01</v>
      </c>
      <c r="T131" s="23">
        <v>99.91</v>
      </c>
      <c r="U131" s="23">
        <v>1E-3</v>
      </c>
      <c r="V131" s="23">
        <v>0.86699999999999999</v>
      </c>
    </row>
    <row r="132" spans="1:22" x14ac:dyDescent="0.35">
      <c r="A132" s="13" t="s">
        <v>249</v>
      </c>
      <c r="B132" s="13" t="s">
        <v>250</v>
      </c>
      <c r="C132" s="13" t="s">
        <v>62</v>
      </c>
      <c r="D132" s="13" t="s">
        <v>219</v>
      </c>
      <c r="E132" s="13" t="s">
        <v>220</v>
      </c>
      <c r="F132" s="13" t="s">
        <v>64</v>
      </c>
      <c r="G132" s="13" t="s">
        <v>62</v>
      </c>
      <c r="H132" s="13" t="s">
        <v>132</v>
      </c>
      <c r="I132" s="13" t="s">
        <v>696</v>
      </c>
      <c r="J132" s="16" t="s">
        <v>652</v>
      </c>
      <c r="K132" s="18"/>
      <c r="L132" s="19"/>
      <c r="M132" s="24">
        <v>1060</v>
      </c>
      <c r="N132" s="23">
        <v>1070</v>
      </c>
      <c r="O132" s="23">
        <v>1.42</v>
      </c>
      <c r="P132" s="23">
        <v>83.55</v>
      </c>
      <c r="Q132" s="23">
        <v>16.45</v>
      </c>
      <c r="R132" s="23">
        <v>0.14199999999999999</v>
      </c>
      <c r="S132" s="23">
        <v>0.01</v>
      </c>
      <c r="T132" s="23">
        <v>99.92</v>
      </c>
      <c r="U132" s="23">
        <v>1E-3</v>
      </c>
      <c r="V132" s="23">
        <v>0.85599999999999998</v>
      </c>
    </row>
    <row r="133" spans="1:22" x14ac:dyDescent="0.35">
      <c r="A133" s="13" t="s">
        <v>250</v>
      </c>
      <c r="B133" s="13" t="s">
        <v>254</v>
      </c>
      <c r="C133" s="13" t="s">
        <v>62</v>
      </c>
      <c r="D133" s="13" t="s">
        <v>219</v>
      </c>
      <c r="E133" s="13" t="s">
        <v>220</v>
      </c>
      <c r="F133" s="13" t="s">
        <v>64</v>
      </c>
      <c r="G133" s="13" t="s">
        <v>62</v>
      </c>
      <c r="H133" s="13" t="s">
        <v>132</v>
      </c>
      <c r="I133" s="13" t="s">
        <v>696</v>
      </c>
      <c r="J133" s="16" t="s">
        <v>652</v>
      </c>
      <c r="K133" s="18"/>
      <c r="L133" s="19"/>
      <c r="M133" s="24">
        <v>1070</v>
      </c>
      <c r="N133" s="23">
        <v>1080</v>
      </c>
      <c r="O133" s="23">
        <v>1.46</v>
      </c>
      <c r="P133" s="23">
        <v>85.01</v>
      </c>
      <c r="Q133" s="23">
        <v>14.99</v>
      </c>
      <c r="R133" s="23">
        <v>0.14599999999999999</v>
      </c>
      <c r="S133" s="23">
        <v>0.01</v>
      </c>
      <c r="T133" s="23">
        <v>99.93</v>
      </c>
      <c r="U133" s="23">
        <v>1E-3</v>
      </c>
      <c r="V133" s="23">
        <v>0.81899999999999995</v>
      </c>
    </row>
    <row r="134" spans="1:22" x14ac:dyDescent="0.35">
      <c r="A134" s="13" t="s">
        <v>254</v>
      </c>
      <c r="B134" s="13" t="s">
        <v>255</v>
      </c>
      <c r="C134" s="13" t="s">
        <v>62</v>
      </c>
      <c r="D134" s="13" t="s">
        <v>219</v>
      </c>
      <c r="E134" s="13" t="s">
        <v>220</v>
      </c>
      <c r="F134" s="13" t="s">
        <v>64</v>
      </c>
      <c r="G134" s="13" t="s">
        <v>62</v>
      </c>
      <c r="H134" s="13" t="s">
        <v>132</v>
      </c>
      <c r="I134" s="13" t="s">
        <v>696</v>
      </c>
      <c r="J134" s="16" t="s">
        <v>652</v>
      </c>
      <c r="K134" s="18"/>
      <c r="L134" s="19"/>
      <c r="M134" s="24">
        <v>1080</v>
      </c>
      <c r="N134" s="23">
        <v>1090</v>
      </c>
      <c r="O134" s="23">
        <v>1.39</v>
      </c>
      <c r="P134" s="23">
        <v>86.4</v>
      </c>
      <c r="Q134" s="23">
        <v>13.6</v>
      </c>
      <c r="R134" s="23">
        <v>0.13900000000000001</v>
      </c>
      <c r="S134" s="23">
        <v>0.01</v>
      </c>
      <c r="T134" s="23">
        <v>99.94</v>
      </c>
      <c r="U134" s="23">
        <v>1E-3</v>
      </c>
      <c r="V134" s="23">
        <v>0.83</v>
      </c>
    </row>
    <row r="135" spans="1:22" x14ac:dyDescent="0.35">
      <c r="A135" s="13" t="s">
        <v>255</v>
      </c>
      <c r="B135" s="13" t="s">
        <v>256</v>
      </c>
      <c r="C135" s="13" t="s">
        <v>46</v>
      </c>
      <c r="D135" s="13" t="s">
        <v>119</v>
      </c>
      <c r="E135" s="13" t="s">
        <v>242</v>
      </c>
      <c r="F135" s="13" t="s">
        <v>129</v>
      </c>
      <c r="G135" s="13" t="s">
        <v>62</v>
      </c>
      <c r="H135" s="13" t="s">
        <v>132</v>
      </c>
      <c r="I135" s="13" t="s">
        <v>696</v>
      </c>
      <c r="J135" s="16" t="s">
        <v>652</v>
      </c>
      <c r="K135" s="18"/>
      <c r="L135" s="19"/>
      <c r="M135" s="24">
        <v>1090</v>
      </c>
      <c r="N135" s="23">
        <v>1100</v>
      </c>
      <c r="O135" s="23">
        <v>1.29</v>
      </c>
      <c r="P135" s="23">
        <v>87.69</v>
      </c>
      <c r="Q135" s="23">
        <v>12.31</v>
      </c>
      <c r="R135" s="23">
        <v>0.129</v>
      </c>
      <c r="S135" s="23">
        <v>0.01</v>
      </c>
      <c r="T135" s="23">
        <v>99.95</v>
      </c>
      <c r="U135" s="23">
        <v>1E-3</v>
      </c>
      <c r="V135" s="23">
        <v>0.85599999999999998</v>
      </c>
    </row>
    <row r="136" spans="1:22" x14ac:dyDescent="0.35">
      <c r="A136" s="13" t="s">
        <v>256</v>
      </c>
      <c r="B136" s="13" t="s">
        <v>257</v>
      </c>
      <c r="C136" s="13" t="s">
        <v>62</v>
      </c>
      <c r="D136" s="13" t="s">
        <v>119</v>
      </c>
      <c r="E136" s="13" t="s">
        <v>242</v>
      </c>
      <c r="F136" s="13" t="s">
        <v>64</v>
      </c>
      <c r="G136" s="13" t="s">
        <v>62</v>
      </c>
      <c r="H136" s="13" t="s">
        <v>132</v>
      </c>
      <c r="I136" s="13" t="s">
        <v>696</v>
      </c>
      <c r="J136" s="16" t="s">
        <v>781</v>
      </c>
      <c r="K136" s="18"/>
      <c r="L136" s="19"/>
      <c r="M136" s="24">
        <v>1100</v>
      </c>
      <c r="N136" s="23">
        <v>1110</v>
      </c>
      <c r="O136" s="23">
        <v>1.1599999999999999</v>
      </c>
      <c r="P136" s="23">
        <v>88.85</v>
      </c>
      <c r="Q136" s="23">
        <v>11.15</v>
      </c>
      <c r="R136" s="23">
        <v>0.11600000000000001</v>
      </c>
      <c r="S136" s="23">
        <v>0</v>
      </c>
      <c r="T136" s="23">
        <v>99.95</v>
      </c>
      <c r="U136" s="23">
        <v>0</v>
      </c>
      <c r="V136" s="23">
        <v>0.84099999999999997</v>
      </c>
    </row>
    <row r="137" spans="1:22" x14ac:dyDescent="0.35">
      <c r="A137" s="13" t="s">
        <v>257</v>
      </c>
      <c r="B137" s="13" t="s">
        <v>258</v>
      </c>
      <c r="C137" s="13" t="s">
        <v>62</v>
      </c>
      <c r="D137" s="13" t="s">
        <v>119</v>
      </c>
      <c r="E137" s="13" t="s">
        <v>242</v>
      </c>
      <c r="F137" s="13" t="s">
        <v>64</v>
      </c>
      <c r="G137" s="13" t="s">
        <v>62</v>
      </c>
      <c r="H137" s="13" t="s">
        <v>132</v>
      </c>
      <c r="I137" s="13" t="s">
        <v>696</v>
      </c>
      <c r="J137" s="16" t="s">
        <v>781</v>
      </c>
      <c r="K137" s="18"/>
      <c r="L137" s="19"/>
      <c r="M137" s="24">
        <v>1110</v>
      </c>
      <c r="N137" s="23">
        <v>1120</v>
      </c>
      <c r="O137" s="23">
        <v>0.98</v>
      </c>
      <c r="P137" s="23">
        <v>89.83</v>
      </c>
      <c r="Q137" s="23">
        <v>10.17</v>
      </c>
      <c r="R137" s="23">
        <v>9.8000000000000004E-2</v>
      </c>
      <c r="S137" s="23">
        <v>0.01</v>
      </c>
      <c r="T137" s="23">
        <v>99.96</v>
      </c>
      <c r="U137" s="23">
        <v>1E-3</v>
      </c>
      <c r="V137" s="23">
        <v>0.90800000000000003</v>
      </c>
    </row>
    <row r="138" spans="1:22" x14ac:dyDescent="0.35">
      <c r="A138" s="13" t="s">
        <v>258</v>
      </c>
      <c r="B138" s="13" t="s">
        <v>259</v>
      </c>
      <c r="C138" s="13" t="s">
        <v>62</v>
      </c>
      <c r="D138" s="13" t="s">
        <v>119</v>
      </c>
      <c r="E138" s="13" t="s">
        <v>242</v>
      </c>
      <c r="F138" s="13" t="s">
        <v>64</v>
      </c>
      <c r="G138" s="13" t="s">
        <v>62</v>
      </c>
      <c r="H138" s="13" t="s">
        <v>132</v>
      </c>
      <c r="I138" s="13" t="s">
        <v>696</v>
      </c>
      <c r="J138" s="16" t="s">
        <v>652</v>
      </c>
      <c r="K138" s="18"/>
      <c r="L138" s="19"/>
      <c r="M138" s="24">
        <v>1120</v>
      </c>
      <c r="N138" s="23">
        <v>1130</v>
      </c>
      <c r="O138" s="23">
        <v>0.82</v>
      </c>
      <c r="P138" s="23">
        <v>90.65</v>
      </c>
      <c r="Q138" s="23">
        <v>9.35</v>
      </c>
      <c r="R138" s="23">
        <v>8.2000000000000003E-2</v>
      </c>
      <c r="S138" s="23">
        <v>0</v>
      </c>
      <c r="T138" s="23">
        <v>99.96</v>
      </c>
      <c r="U138" s="23">
        <v>0</v>
      </c>
      <c r="V138" s="23">
        <v>0.75800000000000001</v>
      </c>
    </row>
    <row r="139" spans="1:22" x14ac:dyDescent="0.35">
      <c r="A139" s="13" t="s">
        <v>259</v>
      </c>
      <c r="B139" s="13" t="s">
        <v>260</v>
      </c>
      <c r="C139" s="13" t="s">
        <v>62</v>
      </c>
      <c r="D139" s="13" t="s">
        <v>119</v>
      </c>
      <c r="E139" s="13" t="s">
        <v>242</v>
      </c>
      <c r="F139" s="13" t="s">
        <v>64</v>
      </c>
      <c r="G139" s="13" t="s">
        <v>62</v>
      </c>
      <c r="H139" s="13" t="s">
        <v>132</v>
      </c>
      <c r="I139" s="13" t="s">
        <v>696</v>
      </c>
      <c r="J139" s="16" t="s">
        <v>652</v>
      </c>
      <c r="K139" s="18"/>
      <c r="L139" s="19"/>
      <c r="M139" s="24">
        <v>1130</v>
      </c>
      <c r="N139" s="23">
        <v>1140</v>
      </c>
      <c r="O139" s="23">
        <v>0.64</v>
      </c>
      <c r="P139" s="23">
        <v>91.29</v>
      </c>
      <c r="Q139" s="23">
        <v>8.7100000000000009</v>
      </c>
      <c r="R139" s="23">
        <v>6.4000000000000001E-2</v>
      </c>
      <c r="S139" s="23">
        <v>0.01</v>
      </c>
      <c r="T139" s="23">
        <v>99.97</v>
      </c>
      <c r="U139" s="23">
        <v>1E-3</v>
      </c>
      <c r="V139" s="23">
        <v>0.81399999999999995</v>
      </c>
    </row>
    <row r="140" spans="1:22" x14ac:dyDescent="0.35">
      <c r="A140" s="13" t="s">
        <v>260</v>
      </c>
      <c r="B140" s="13" t="s">
        <v>261</v>
      </c>
      <c r="C140" s="13" t="s">
        <v>62</v>
      </c>
      <c r="D140" s="13" t="s">
        <v>119</v>
      </c>
      <c r="E140" s="13" t="s">
        <v>242</v>
      </c>
      <c r="F140" s="13" t="s">
        <v>64</v>
      </c>
      <c r="G140" s="13" t="s">
        <v>62</v>
      </c>
      <c r="H140" s="13" t="s">
        <v>132</v>
      </c>
      <c r="I140" s="13" t="s">
        <v>696</v>
      </c>
      <c r="J140" s="16" t="s">
        <v>652</v>
      </c>
      <c r="K140" s="18"/>
      <c r="L140" s="19"/>
      <c r="M140" s="24">
        <v>1140</v>
      </c>
      <c r="N140" s="23">
        <v>1150</v>
      </c>
      <c r="O140" s="23">
        <v>0.5</v>
      </c>
      <c r="P140" s="23">
        <v>91.79</v>
      </c>
      <c r="Q140" s="23">
        <v>8.2100000000000009</v>
      </c>
      <c r="R140" s="23">
        <v>0.05</v>
      </c>
      <c r="S140" s="23">
        <v>0</v>
      </c>
      <c r="T140" s="23">
        <v>99.97</v>
      </c>
      <c r="U140" s="23">
        <v>0</v>
      </c>
      <c r="V140" s="23">
        <v>0.90600000000000003</v>
      </c>
    </row>
    <row r="141" spans="1:22" x14ac:dyDescent="0.35">
      <c r="A141" s="13" t="s">
        <v>261</v>
      </c>
      <c r="B141" s="13" t="s">
        <v>262</v>
      </c>
      <c r="C141" s="13" t="s">
        <v>62</v>
      </c>
      <c r="D141" s="13" t="s">
        <v>119</v>
      </c>
      <c r="E141" s="13" t="s">
        <v>242</v>
      </c>
      <c r="F141" s="13" t="s">
        <v>64</v>
      </c>
      <c r="G141" s="13" t="s">
        <v>62</v>
      </c>
      <c r="H141" s="13" t="s">
        <v>132</v>
      </c>
      <c r="I141" s="13" t="s">
        <v>696</v>
      </c>
      <c r="J141" s="16" t="s">
        <v>652</v>
      </c>
      <c r="K141" s="18"/>
      <c r="L141" s="19"/>
      <c r="M141" s="24">
        <v>1150</v>
      </c>
      <c r="N141" s="23">
        <v>1160</v>
      </c>
      <c r="O141" s="23">
        <v>0.43</v>
      </c>
      <c r="P141" s="23">
        <v>92.22</v>
      </c>
      <c r="Q141" s="23">
        <v>7.78</v>
      </c>
      <c r="R141" s="23">
        <v>4.2999999999999997E-2</v>
      </c>
      <c r="S141" s="23">
        <v>0</v>
      </c>
      <c r="T141" s="23">
        <v>99.97</v>
      </c>
      <c r="U141" s="23">
        <v>0</v>
      </c>
      <c r="V141" s="23">
        <v>0.84</v>
      </c>
    </row>
    <row r="142" spans="1:22" x14ac:dyDescent="0.35">
      <c r="A142" s="13" t="s">
        <v>262</v>
      </c>
      <c r="B142" s="13" t="s">
        <v>263</v>
      </c>
      <c r="C142" s="13" t="s">
        <v>62</v>
      </c>
      <c r="D142" s="13" t="s">
        <v>119</v>
      </c>
      <c r="E142" s="13" t="s">
        <v>242</v>
      </c>
      <c r="F142" s="13" t="s">
        <v>64</v>
      </c>
      <c r="G142" s="13" t="s">
        <v>62</v>
      </c>
      <c r="H142" s="13" t="s">
        <v>132</v>
      </c>
      <c r="I142" s="13" t="s">
        <v>696</v>
      </c>
      <c r="J142" s="16" t="s">
        <v>652</v>
      </c>
      <c r="K142" s="18"/>
      <c r="L142" s="19"/>
      <c r="M142" s="24">
        <v>1160</v>
      </c>
      <c r="N142" s="23">
        <v>1170</v>
      </c>
      <c r="O142" s="23">
        <v>0.46</v>
      </c>
      <c r="P142" s="23">
        <v>92.68</v>
      </c>
      <c r="Q142" s="23">
        <v>7.32</v>
      </c>
      <c r="R142" s="23">
        <v>4.5999999999999999E-2</v>
      </c>
      <c r="S142" s="23">
        <v>0</v>
      </c>
      <c r="T142" s="23">
        <v>99.97</v>
      </c>
      <c r="U142" s="23">
        <v>0</v>
      </c>
      <c r="V142" s="23">
        <v>0.90800000000000003</v>
      </c>
    </row>
    <row r="143" spans="1:22" x14ac:dyDescent="0.35">
      <c r="A143" s="13" t="s">
        <v>263</v>
      </c>
      <c r="B143" s="13" t="s">
        <v>264</v>
      </c>
      <c r="C143" s="13" t="s">
        <v>62</v>
      </c>
      <c r="D143" s="13" t="s">
        <v>119</v>
      </c>
      <c r="E143" s="13" t="s">
        <v>242</v>
      </c>
      <c r="F143" s="13" t="s">
        <v>64</v>
      </c>
      <c r="G143" s="13" t="s">
        <v>62</v>
      </c>
      <c r="H143" s="13" t="s">
        <v>132</v>
      </c>
      <c r="I143" s="13" t="s">
        <v>696</v>
      </c>
      <c r="J143" s="16" t="s">
        <v>652</v>
      </c>
      <c r="K143" s="18"/>
      <c r="L143" s="19"/>
      <c r="M143" s="24">
        <v>1170</v>
      </c>
      <c r="N143" s="23">
        <v>1180</v>
      </c>
      <c r="O143" s="23">
        <v>0.54</v>
      </c>
      <c r="P143" s="23">
        <v>93.22</v>
      </c>
      <c r="Q143" s="23">
        <v>6.78</v>
      </c>
      <c r="R143" s="23">
        <v>5.3999999999999999E-2</v>
      </c>
      <c r="S143" s="23">
        <v>0.01</v>
      </c>
      <c r="T143" s="23">
        <v>99.98</v>
      </c>
      <c r="U143" s="23">
        <v>1E-3</v>
      </c>
      <c r="V143" s="23">
        <v>0.66100000000000003</v>
      </c>
    </row>
    <row r="144" spans="1:22" x14ac:dyDescent="0.35">
      <c r="A144" s="13" t="s">
        <v>264</v>
      </c>
      <c r="B144" s="13" t="s">
        <v>265</v>
      </c>
      <c r="C144" s="13" t="s">
        <v>62</v>
      </c>
      <c r="D144" s="13" t="s">
        <v>119</v>
      </c>
      <c r="E144" s="13" t="s">
        <v>242</v>
      </c>
      <c r="F144" s="13" t="s">
        <v>64</v>
      </c>
      <c r="G144" s="13" t="s">
        <v>62</v>
      </c>
      <c r="H144" s="13" t="s">
        <v>132</v>
      </c>
      <c r="I144" s="13" t="s">
        <v>696</v>
      </c>
      <c r="J144" s="16" t="s">
        <v>652</v>
      </c>
      <c r="K144" s="18"/>
      <c r="L144" s="19"/>
      <c r="M144" s="24">
        <v>1180</v>
      </c>
      <c r="N144" s="23">
        <v>1190</v>
      </c>
      <c r="O144" s="23">
        <v>0.61</v>
      </c>
      <c r="P144" s="23">
        <v>93.83</v>
      </c>
      <c r="Q144" s="23">
        <v>6.17</v>
      </c>
      <c r="R144" s="23">
        <v>6.0999999999999999E-2</v>
      </c>
      <c r="S144" s="23">
        <v>0</v>
      </c>
      <c r="T144" s="23">
        <v>99.98</v>
      </c>
      <c r="U144" s="23">
        <v>0</v>
      </c>
      <c r="V144" s="23">
        <v>0.78900000000000003</v>
      </c>
    </row>
    <row r="145" spans="1:22" x14ac:dyDescent="0.35">
      <c r="A145" s="13" t="s">
        <v>265</v>
      </c>
      <c r="B145" s="13" t="s">
        <v>266</v>
      </c>
      <c r="C145" s="13" t="s">
        <v>62</v>
      </c>
      <c r="D145" s="13" t="s">
        <v>119</v>
      </c>
      <c r="E145" s="13" t="s">
        <v>242</v>
      </c>
      <c r="F145" s="13" t="s">
        <v>64</v>
      </c>
      <c r="G145" s="13" t="s">
        <v>62</v>
      </c>
      <c r="H145" s="13" t="s">
        <v>132</v>
      </c>
      <c r="I145" s="13" t="s">
        <v>696</v>
      </c>
      <c r="J145" s="16" t="s">
        <v>652</v>
      </c>
      <c r="K145" s="18"/>
      <c r="L145" s="19"/>
      <c r="M145" s="24">
        <v>1190</v>
      </c>
      <c r="N145" s="23">
        <v>1200</v>
      </c>
      <c r="O145" s="23">
        <v>0.61</v>
      </c>
      <c r="P145" s="23">
        <v>94.44</v>
      </c>
      <c r="Q145" s="23">
        <v>5.56</v>
      </c>
      <c r="R145" s="23">
        <v>6.0999999999999999E-2</v>
      </c>
      <c r="S145" s="23">
        <v>0</v>
      </c>
      <c r="T145" s="23">
        <v>99.98</v>
      </c>
      <c r="U145" s="23">
        <v>0</v>
      </c>
      <c r="V145" s="23">
        <v>0.745</v>
      </c>
    </row>
    <row r="146" spans="1:22" x14ac:dyDescent="0.35">
      <c r="A146" s="13" t="s">
        <v>266</v>
      </c>
      <c r="B146" s="13" t="s">
        <v>267</v>
      </c>
      <c r="C146" s="13" t="s">
        <v>62</v>
      </c>
      <c r="D146" s="13" t="s">
        <v>119</v>
      </c>
      <c r="E146" s="13" t="s">
        <v>242</v>
      </c>
      <c r="F146" s="13" t="s">
        <v>64</v>
      </c>
      <c r="G146" s="13" t="s">
        <v>62</v>
      </c>
      <c r="H146" s="13" t="s">
        <v>132</v>
      </c>
      <c r="I146" s="13" t="s">
        <v>696</v>
      </c>
      <c r="J146" s="16" t="s">
        <v>652</v>
      </c>
      <c r="K146" s="18"/>
      <c r="L146" s="19"/>
      <c r="M146" s="24">
        <v>1200</v>
      </c>
      <c r="N146" s="23">
        <v>1210</v>
      </c>
      <c r="O146" s="23">
        <v>0.5</v>
      </c>
      <c r="P146" s="23">
        <v>94.94</v>
      </c>
      <c r="Q146" s="23">
        <v>5.0599999999999996</v>
      </c>
      <c r="R146" s="23">
        <v>0.05</v>
      </c>
      <c r="S146" s="23">
        <v>0</v>
      </c>
      <c r="T146" s="23">
        <v>99.98</v>
      </c>
      <c r="U146" s="23">
        <v>0</v>
      </c>
      <c r="V146" s="23">
        <v>0.77900000000000003</v>
      </c>
    </row>
    <row r="147" spans="1:22" x14ac:dyDescent="0.35">
      <c r="A147" s="13" t="s">
        <v>267</v>
      </c>
      <c r="B147" s="13" t="s">
        <v>268</v>
      </c>
      <c r="C147" s="13" t="s">
        <v>62</v>
      </c>
      <c r="D147" s="13" t="s">
        <v>119</v>
      </c>
      <c r="E147" s="13" t="s">
        <v>242</v>
      </c>
      <c r="F147" s="13" t="s">
        <v>64</v>
      </c>
      <c r="G147" s="13" t="s">
        <v>62</v>
      </c>
      <c r="H147" s="13" t="s">
        <v>132</v>
      </c>
      <c r="I147" s="13" t="s">
        <v>696</v>
      </c>
      <c r="J147" s="16" t="s">
        <v>652</v>
      </c>
      <c r="K147" s="18"/>
      <c r="L147" s="19"/>
      <c r="M147" s="24">
        <v>1210</v>
      </c>
      <c r="N147" s="23">
        <v>1220</v>
      </c>
      <c r="O147" s="23">
        <v>0.33</v>
      </c>
      <c r="P147" s="23">
        <v>95.27</v>
      </c>
      <c r="Q147" s="23">
        <v>4.7300000000000004</v>
      </c>
      <c r="R147" s="23">
        <v>3.3000000000000002E-2</v>
      </c>
      <c r="S147" s="23">
        <v>0.01</v>
      </c>
      <c r="T147" s="23">
        <v>99.99</v>
      </c>
      <c r="U147" s="23">
        <v>1E-3</v>
      </c>
      <c r="V147" s="23">
        <v>0.70799999999999996</v>
      </c>
    </row>
    <row r="148" spans="1:22" x14ac:dyDescent="0.35">
      <c r="A148" s="13" t="s">
        <v>268</v>
      </c>
      <c r="B148" s="13" t="s">
        <v>269</v>
      </c>
      <c r="C148" s="13" t="s">
        <v>62</v>
      </c>
      <c r="D148" s="13" t="s">
        <v>119</v>
      </c>
      <c r="E148" s="13" t="s">
        <v>242</v>
      </c>
      <c r="F148" s="13" t="s">
        <v>64</v>
      </c>
      <c r="G148" s="13" t="s">
        <v>62</v>
      </c>
      <c r="H148" s="13" t="s">
        <v>132</v>
      </c>
      <c r="I148" s="13" t="s">
        <v>696</v>
      </c>
      <c r="J148" s="16" t="s">
        <v>652</v>
      </c>
      <c r="K148" s="18"/>
      <c r="L148" s="19"/>
      <c r="M148" s="24">
        <v>1220</v>
      </c>
      <c r="N148" s="23">
        <v>1230</v>
      </c>
      <c r="O148" s="23">
        <v>0.24</v>
      </c>
      <c r="P148" s="23">
        <v>95.51</v>
      </c>
      <c r="Q148" s="23">
        <v>4.49</v>
      </c>
      <c r="R148" s="23">
        <v>2.4E-2</v>
      </c>
      <c r="S148" s="23">
        <v>0</v>
      </c>
      <c r="T148" s="23">
        <v>99.99</v>
      </c>
      <c r="U148" s="23">
        <v>0</v>
      </c>
      <c r="V148" s="23">
        <v>0.79900000000000004</v>
      </c>
    </row>
    <row r="149" spans="1:22" x14ac:dyDescent="0.35">
      <c r="A149" s="13" t="s">
        <v>269</v>
      </c>
      <c r="B149" s="13" t="s">
        <v>270</v>
      </c>
      <c r="C149" s="13" t="s">
        <v>62</v>
      </c>
      <c r="D149" s="13" t="s">
        <v>119</v>
      </c>
      <c r="E149" s="13" t="s">
        <v>242</v>
      </c>
      <c r="F149" s="13" t="s">
        <v>64</v>
      </c>
      <c r="G149" s="13" t="s">
        <v>62</v>
      </c>
      <c r="H149" s="13" t="s">
        <v>132</v>
      </c>
      <c r="I149" s="13" t="s">
        <v>696</v>
      </c>
      <c r="J149" s="16" t="s">
        <v>652</v>
      </c>
      <c r="K149" s="18"/>
      <c r="L149" s="19"/>
      <c r="M149" s="24">
        <v>1230</v>
      </c>
      <c r="N149" s="23">
        <v>1240</v>
      </c>
      <c r="O149" s="23">
        <v>0.24</v>
      </c>
      <c r="P149" s="23">
        <v>95.75</v>
      </c>
      <c r="Q149" s="23">
        <v>4.25</v>
      </c>
      <c r="R149" s="23">
        <v>2.4E-2</v>
      </c>
      <c r="S149" s="23">
        <v>0</v>
      </c>
      <c r="T149" s="23">
        <v>99.99</v>
      </c>
      <c r="U149" s="23">
        <v>0</v>
      </c>
      <c r="V149" s="23">
        <v>0.73</v>
      </c>
    </row>
    <row r="150" spans="1:22" x14ac:dyDescent="0.35">
      <c r="A150" s="13" t="s">
        <v>270</v>
      </c>
      <c r="B150" s="13" t="s">
        <v>271</v>
      </c>
      <c r="C150" s="13" t="s">
        <v>62</v>
      </c>
      <c r="D150" s="13" t="s">
        <v>119</v>
      </c>
      <c r="E150" s="13" t="s">
        <v>242</v>
      </c>
      <c r="F150" s="13" t="s">
        <v>64</v>
      </c>
      <c r="G150" s="13" t="s">
        <v>62</v>
      </c>
      <c r="H150" s="13" t="s">
        <v>132</v>
      </c>
      <c r="I150" s="13" t="s">
        <v>696</v>
      </c>
      <c r="J150" s="16" t="s">
        <v>652</v>
      </c>
      <c r="K150" s="18"/>
      <c r="L150" s="19"/>
      <c r="M150" s="24">
        <v>1240</v>
      </c>
      <c r="N150" s="23">
        <v>1250</v>
      </c>
      <c r="O150" s="23">
        <v>0.3</v>
      </c>
      <c r="P150" s="23">
        <v>96.05</v>
      </c>
      <c r="Q150" s="23">
        <v>3.95</v>
      </c>
      <c r="R150" s="23">
        <v>0.03</v>
      </c>
      <c r="S150" s="23">
        <v>0</v>
      </c>
      <c r="T150" s="23">
        <v>99.99</v>
      </c>
      <c r="U150" s="23">
        <v>0</v>
      </c>
      <c r="V150" s="23">
        <v>0.55200000000000005</v>
      </c>
    </row>
    <row r="151" spans="1:22" x14ac:dyDescent="0.35">
      <c r="A151" s="13" t="s">
        <v>271</v>
      </c>
      <c r="B151" s="13" t="s">
        <v>272</v>
      </c>
      <c r="C151" s="13" t="s">
        <v>62</v>
      </c>
      <c r="D151" s="13" t="s">
        <v>119</v>
      </c>
      <c r="E151" s="13" t="s">
        <v>242</v>
      </c>
      <c r="F151" s="13" t="s">
        <v>64</v>
      </c>
      <c r="G151" s="13" t="s">
        <v>62</v>
      </c>
      <c r="H151" s="13" t="s">
        <v>132</v>
      </c>
      <c r="I151" s="13" t="s">
        <v>696</v>
      </c>
      <c r="J151" s="16" t="s">
        <v>652</v>
      </c>
      <c r="K151" s="18"/>
      <c r="L151" s="19"/>
      <c r="M151" s="24">
        <v>1250</v>
      </c>
      <c r="N151" s="23">
        <v>1260</v>
      </c>
      <c r="O151" s="23">
        <v>0.35</v>
      </c>
      <c r="P151" s="23">
        <v>96.4</v>
      </c>
      <c r="Q151" s="23">
        <v>3.6</v>
      </c>
      <c r="R151" s="23">
        <v>3.5000000000000003E-2</v>
      </c>
      <c r="S151" s="23">
        <v>0</v>
      </c>
      <c r="T151" s="23">
        <v>99.99</v>
      </c>
      <c r="U151" s="23">
        <v>0</v>
      </c>
      <c r="V151" s="23">
        <v>0.69</v>
      </c>
    </row>
    <row r="152" spans="1:22" x14ac:dyDescent="0.35">
      <c r="A152" s="13" t="s">
        <v>272</v>
      </c>
      <c r="B152" s="13" t="s">
        <v>273</v>
      </c>
      <c r="C152" s="13" t="s">
        <v>62</v>
      </c>
      <c r="D152" s="13" t="s">
        <v>119</v>
      </c>
      <c r="E152" s="13" t="s">
        <v>242</v>
      </c>
      <c r="F152" s="13" t="s">
        <v>64</v>
      </c>
      <c r="G152" s="13" t="s">
        <v>62</v>
      </c>
      <c r="H152" s="13" t="s">
        <v>132</v>
      </c>
      <c r="I152" s="13" t="s">
        <v>696</v>
      </c>
      <c r="J152" s="16" t="s">
        <v>652</v>
      </c>
      <c r="K152" s="18"/>
      <c r="L152" s="19"/>
      <c r="M152" s="24">
        <v>1260</v>
      </c>
      <c r="N152" s="23">
        <v>1270</v>
      </c>
      <c r="O152" s="23">
        <v>0.33</v>
      </c>
      <c r="P152" s="23">
        <v>96.73</v>
      </c>
      <c r="Q152" s="23">
        <v>3.27</v>
      </c>
      <c r="R152" s="23">
        <v>3.3000000000000002E-2</v>
      </c>
      <c r="S152" s="23">
        <v>0</v>
      </c>
      <c r="T152" s="23">
        <v>99.99</v>
      </c>
      <c r="U152" s="23">
        <v>0</v>
      </c>
      <c r="V152" s="23">
        <v>0.82399999999999995</v>
      </c>
    </row>
    <row r="153" spans="1:22" x14ac:dyDescent="0.35">
      <c r="A153" s="13" t="s">
        <v>273</v>
      </c>
      <c r="B153" s="13" t="s">
        <v>274</v>
      </c>
      <c r="C153" s="13" t="s">
        <v>62</v>
      </c>
      <c r="D153" s="13" t="s">
        <v>119</v>
      </c>
      <c r="E153" s="13" t="s">
        <v>242</v>
      </c>
      <c r="F153" s="13" t="s">
        <v>64</v>
      </c>
      <c r="G153" s="13" t="s">
        <v>62</v>
      </c>
      <c r="H153" s="13" t="s">
        <v>132</v>
      </c>
      <c r="I153" s="13" t="s">
        <v>696</v>
      </c>
      <c r="J153" s="16" t="s">
        <v>652</v>
      </c>
      <c r="K153" s="18"/>
      <c r="L153" s="19"/>
      <c r="M153" s="24">
        <v>1270</v>
      </c>
      <c r="N153" s="23">
        <v>1280</v>
      </c>
      <c r="O153" s="23">
        <v>0.31</v>
      </c>
      <c r="P153" s="23">
        <v>97.04</v>
      </c>
      <c r="Q153" s="23">
        <v>2.96</v>
      </c>
      <c r="R153" s="23">
        <v>3.1E-2</v>
      </c>
      <c r="S153" s="23">
        <v>0</v>
      </c>
      <c r="T153" s="23">
        <v>99.99</v>
      </c>
      <c r="U153" s="23">
        <v>0</v>
      </c>
      <c r="V153" s="23">
        <v>0.73</v>
      </c>
    </row>
    <row r="154" spans="1:22" x14ac:dyDescent="0.35">
      <c r="A154" s="13" t="s">
        <v>274</v>
      </c>
      <c r="B154" s="13" t="s">
        <v>275</v>
      </c>
      <c r="C154" s="13" t="s">
        <v>62</v>
      </c>
      <c r="D154" s="13" t="s">
        <v>119</v>
      </c>
      <c r="E154" s="13" t="s">
        <v>242</v>
      </c>
      <c r="F154" s="13" t="s">
        <v>64</v>
      </c>
      <c r="G154" s="13" t="s">
        <v>62</v>
      </c>
      <c r="H154" s="13" t="s">
        <v>132</v>
      </c>
      <c r="I154" s="13" t="s">
        <v>696</v>
      </c>
      <c r="J154" s="16" t="s">
        <v>652</v>
      </c>
      <c r="K154" s="18"/>
      <c r="L154" s="19"/>
      <c r="M154" s="24">
        <v>1280</v>
      </c>
      <c r="N154" s="23">
        <v>1290</v>
      </c>
      <c r="O154" s="23">
        <v>0.23</v>
      </c>
      <c r="P154" s="23">
        <v>97.27</v>
      </c>
      <c r="Q154" s="23">
        <v>2.73</v>
      </c>
      <c r="R154" s="23">
        <v>2.3E-2</v>
      </c>
      <c r="S154" s="23">
        <v>0</v>
      </c>
      <c r="T154" s="23">
        <v>99.99</v>
      </c>
      <c r="U154" s="23">
        <v>0</v>
      </c>
      <c r="V154" s="23">
        <v>0.73099999999999998</v>
      </c>
    </row>
    <row r="155" spans="1:22" x14ac:dyDescent="0.35">
      <c r="A155" s="13" t="s">
        <v>275</v>
      </c>
      <c r="B155" s="13" t="s">
        <v>276</v>
      </c>
      <c r="C155" s="13" t="s">
        <v>62</v>
      </c>
      <c r="D155" s="13" t="s">
        <v>119</v>
      </c>
      <c r="E155" s="13" t="s">
        <v>242</v>
      </c>
      <c r="F155" s="13" t="s">
        <v>64</v>
      </c>
      <c r="G155" s="13" t="s">
        <v>62</v>
      </c>
      <c r="H155" s="13" t="s">
        <v>132</v>
      </c>
      <c r="I155" s="13" t="s">
        <v>696</v>
      </c>
      <c r="J155" s="16" t="s">
        <v>652</v>
      </c>
      <c r="K155" s="18"/>
      <c r="L155" s="19"/>
      <c r="M155" s="24">
        <v>1290</v>
      </c>
      <c r="N155" s="23">
        <v>1300</v>
      </c>
      <c r="O155" s="23">
        <v>0.14000000000000001</v>
      </c>
      <c r="P155" s="23">
        <v>97.41</v>
      </c>
      <c r="Q155" s="23">
        <v>2.59</v>
      </c>
      <c r="R155" s="23">
        <v>1.4E-2</v>
      </c>
      <c r="S155" s="23">
        <v>0</v>
      </c>
      <c r="T155" s="23">
        <v>99.99</v>
      </c>
      <c r="U155" s="23">
        <v>0</v>
      </c>
      <c r="V155" s="23">
        <v>0.76300000000000001</v>
      </c>
    </row>
    <row r="156" spans="1:22" x14ac:dyDescent="0.35">
      <c r="A156" s="13" t="s">
        <v>276</v>
      </c>
      <c r="B156" s="13" t="s">
        <v>277</v>
      </c>
      <c r="C156" s="13" t="s">
        <v>62</v>
      </c>
      <c r="D156" s="13" t="s">
        <v>119</v>
      </c>
      <c r="E156" s="13" t="s">
        <v>242</v>
      </c>
      <c r="F156" s="13" t="s">
        <v>64</v>
      </c>
      <c r="G156" s="13" t="s">
        <v>62</v>
      </c>
      <c r="H156" s="13" t="s">
        <v>132</v>
      </c>
      <c r="I156" s="13" t="s">
        <v>696</v>
      </c>
      <c r="J156" s="16" t="s">
        <v>652</v>
      </c>
      <c r="K156" s="18"/>
      <c r="L156" s="19"/>
      <c r="M156" s="24">
        <v>1300</v>
      </c>
      <c r="N156" s="23">
        <v>1310</v>
      </c>
      <c r="O156" s="23">
        <v>0.1</v>
      </c>
      <c r="P156" s="23">
        <v>97.51</v>
      </c>
      <c r="Q156" s="23">
        <v>2.4900000000000002</v>
      </c>
      <c r="R156" s="23">
        <v>0.01</v>
      </c>
      <c r="S156" s="23">
        <v>0</v>
      </c>
      <c r="T156" s="23">
        <v>99.99</v>
      </c>
      <c r="U156" s="23">
        <v>0</v>
      </c>
      <c r="V156" s="23">
        <v>0.76300000000000001</v>
      </c>
    </row>
    <row r="157" spans="1:22" x14ac:dyDescent="0.35">
      <c r="A157" s="13" t="s">
        <v>277</v>
      </c>
      <c r="B157" s="13" t="s">
        <v>278</v>
      </c>
      <c r="C157" s="13" t="s">
        <v>62</v>
      </c>
      <c r="D157" s="13" t="s">
        <v>119</v>
      </c>
      <c r="E157" s="13" t="s">
        <v>242</v>
      </c>
      <c r="F157" s="13" t="s">
        <v>64</v>
      </c>
      <c r="G157" s="13" t="s">
        <v>62</v>
      </c>
      <c r="H157" s="13" t="s">
        <v>132</v>
      </c>
      <c r="I157" s="13" t="s">
        <v>696</v>
      </c>
      <c r="J157" s="16" t="s">
        <v>652</v>
      </c>
      <c r="K157" s="18"/>
      <c r="L157" s="19"/>
      <c r="M157" s="24">
        <v>1310</v>
      </c>
      <c r="N157" s="23">
        <v>1320</v>
      </c>
      <c r="O157" s="23">
        <v>0.08</v>
      </c>
      <c r="P157" s="23">
        <v>97.59</v>
      </c>
      <c r="Q157" s="23">
        <v>2.41</v>
      </c>
      <c r="R157" s="23">
        <v>8.0000000000000002E-3</v>
      </c>
      <c r="S157" s="23">
        <v>0</v>
      </c>
      <c r="T157" s="23">
        <v>99.99</v>
      </c>
      <c r="U157" s="23">
        <v>0</v>
      </c>
      <c r="V157" s="23">
        <v>1</v>
      </c>
    </row>
    <row r="158" spans="1:22" x14ac:dyDescent="0.35">
      <c r="A158" s="13" t="s">
        <v>278</v>
      </c>
      <c r="B158" s="13" t="s">
        <v>279</v>
      </c>
      <c r="C158" s="13" t="s">
        <v>62</v>
      </c>
      <c r="D158" s="13" t="s">
        <v>119</v>
      </c>
      <c r="E158" s="13" t="s">
        <v>242</v>
      </c>
      <c r="F158" s="13" t="s">
        <v>64</v>
      </c>
      <c r="G158" s="13" t="s">
        <v>62</v>
      </c>
      <c r="H158" s="13" t="s">
        <v>132</v>
      </c>
      <c r="I158" s="13" t="s">
        <v>696</v>
      </c>
      <c r="J158" s="16" t="s">
        <v>652</v>
      </c>
      <c r="K158" s="18"/>
      <c r="L158" s="19"/>
      <c r="M158" s="24">
        <v>1320</v>
      </c>
      <c r="N158" s="23">
        <v>1330</v>
      </c>
      <c r="O158" s="23">
        <v>7.0000000000000007E-2</v>
      </c>
      <c r="P158" s="23">
        <v>97.66</v>
      </c>
      <c r="Q158" s="23">
        <v>2.34</v>
      </c>
      <c r="R158" s="23">
        <v>7.0000000000000001E-3</v>
      </c>
      <c r="S158" s="23">
        <v>0</v>
      </c>
      <c r="T158" s="23">
        <v>99.99</v>
      </c>
      <c r="U158" s="23">
        <v>0</v>
      </c>
      <c r="V158" s="23">
        <v>0.70699999999999996</v>
      </c>
    </row>
    <row r="159" spans="1:22" x14ac:dyDescent="0.35">
      <c r="A159" s="13" t="s">
        <v>279</v>
      </c>
      <c r="B159" s="13" t="s">
        <v>280</v>
      </c>
      <c r="C159" s="13" t="s">
        <v>62</v>
      </c>
      <c r="D159" s="13" t="s">
        <v>119</v>
      </c>
      <c r="E159" s="13" t="s">
        <v>242</v>
      </c>
      <c r="F159" s="13" t="s">
        <v>64</v>
      </c>
      <c r="G159" s="13" t="s">
        <v>62</v>
      </c>
      <c r="H159" s="13" t="s">
        <v>132</v>
      </c>
      <c r="I159" s="13" t="s">
        <v>696</v>
      </c>
      <c r="J159" s="16" t="s">
        <v>652</v>
      </c>
      <c r="K159" s="18"/>
      <c r="L159" s="19"/>
      <c r="M159" s="24">
        <v>1330</v>
      </c>
      <c r="N159" s="23">
        <v>1340</v>
      </c>
      <c r="O159" s="23">
        <v>0.05</v>
      </c>
      <c r="P159" s="23">
        <v>97.71</v>
      </c>
      <c r="Q159" s="23">
        <v>2.29</v>
      </c>
      <c r="R159" s="23">
        <v>5.0000000000000001E-3</v>
      </c>
      <c r="S159" s="23">
        <v>0</v>
      </c>
      <c r="T159" s="23">
        <v>99.99</v>
      </c>
      <c r="U159" s="23">
        <v>0</v>
      </c>
      <c r="V159" s="23">
        <v>1</v>
      </c>
    </row>
    <row r="160" spans="1:22" x14ac:dyDescent="0.35">
      <c r="A160" s="13" t="s">
        <v>280</v>
      </c>
      <c r="B160" s="13" t="s">
        <v>281</v>
      </c>
      <c r="C160" s="13" t="s">
        <v>62</v>
      </c>
      <c r="D160" s="13" t="s">
        <v>119</v>
      </c>
      <c r="E160" s="13" t="s">
        <v>242</v>
      </c>
      <c r="F160" s="13" t="s">
        <v>64</v>
      </c>
      <c r="G160" s="13" t="s">
        <v>62</v>
      </c>
      <c r="H160" s="13" t="s">
        <v>132</v>
      </c>
      <c r="I160" s="13" t="s">
        <v>696</v>
      </c>
      <c r="J160" s="16" t="s">
        <v>652</v>
      </c>
      <c r="K160" s="18"/>
      <c r="L160" s="19"/>
      <c r="M160" s="24">
        <v>1340</v>
      </c>
      <c r="N160" s="23">
        <v>1350</v>
      </c>
      <c r="O160" s="23">
        <v>0.06</v>
      </c>
      <c r="P160" s="23">
        <v>97.77</v>
      </c>
      <c r="Q160" s="23">
        <v>2.23</v>
      </c>
      <c r="R160" s="23">
        <v>6.0000000000000001E-3</v>
      </c>
      <c r="S160" s="23">
        <v>0</v>
      </c>
      <c r="T160" s="23">
        <v>99.99</v>
      </c>
      <c r="U160" s="23">
        <v>0</v>
      </c>
      <c r="V160" s="23">
        <v>1</v>
      </c>
    </row>
    <row r="161" spans="1:22" x14ac:dyDescent="0.35">
      <c r="A161" s="13" t="s">
        <v>281</v>
      </c>
      <c r="B161" s="13" t="s">
        <v>284</v>
      </c>
      <c r="C161" s="13" t="s">
        <v>62</v>
      </c>
      <c r="D161" s="13" t="s">
        <v>119</v>
      </c>
      <c r="E161" s="13" t="s">
        <v>242</v>
      </c>
      <c r="F161" s="13" t="s">
        <v>64</v>
      </c>
      <c r="G161" s="13" t="s">
        <v>62</v>
      </c>
      <c r="H161" s="13" t="s">
        <v>132</v>
      </c>
      <c r="I161" s="13" t="s">
        <v>696</v>
      </c>
      <c r="J161" s="16" t="s">
        <v>652</v>
      </c>
      <c r="K161" s="18"/>
      <c r="L161" s="19"/>
      <c r="M161" s="24">
        <v>1350</v>
      </c>
      <c r="N161" s="23">
        <v>1360</v>
      </c>
      <c r="O161" s="23">
        <v>7.0000000000000007E-2</v>
      </c>
      <c r="P161" s="23">
        <v>97.84</v>
      </c>
      <c r="Q161" s="23">
        <v>2.16</v>
      </c>
      <c r="R161" s="23">
        <v>7.0000000000000001E-3</v>
      </c>
      <c r="S161" s="23">
        <v>0</v>
      </c>
      <c r="T161" s="23">
        <v>99.99</v>
      </c>
      <c r="U161" s="23">
        <v>0</v>
      </c>
      <c r="V161" s="23">
        <v>1</v>
      </c>
    </row>
    <row r="162" spans="1:22" x14ac:dyDescent="0.35">
      <c r="A162" s="13" t="s">
        <v>284</v>
      </c>
      <c r="B162" s="13" t="s">
        <v>285</v>
      </c>
      <c r="C162" s="13" t="s">
        <v>62</v>
      </c>
      <c r="D162" s="13" t="s">
        <v>119</v>
      </c>
      <c r="E162" s="13" t="s">
        <v>242</v>
      </c>
      <c r="F162" s="13" t="s">
        <v>64</v>
      </c>
      <c r="G162" s="13" t="s">
        <v>62</v>
      </c>
      <c r="H162" s="13" t="s">
        <v>132</v>
      </c>
      <c r="I162" s="13" t="s">
        <v>696</v>
      </c>
      <c r="J162" s="16" t="s">
        <v>652</v>
      </c>
      <c r="K162" s="18"/>
      <c r="L162" s="19"/>
      <c r="M162" s="24">
        <v>1360</v>
      </c>
      <c r="N162" s="23">
        <v>1370</v>
      </c>
      <c r="O162" s="23">
        <v>0.1</v>
      </c>
      <c r="P162" s="23">
        <v>97.94</v>
      </c>
      <c r="Q162" s="23">
        <v>2.06</v>
      </c>
      <c r="R162" s="23">
        <v>0.01</v>
      </c>
      <c r="S162" s="23">
        <v>0.01</v>
      </c>
      <c r="T162" s="23">
        <v>100</v>
      </c>
      <c r="U162" s="23">
        <v>1E-3</v>
      </c>
      <c r="V162" s="23">
        <v>0.48799999999999999</v>
      </c>
    </row>
    <row r="163" spans="1:22" x14ac:dyDescent="0.35">
      <c r="A163" s="13" t="s">
        <v>285</v>
      </c>
      <c r="B163" s="13" t="s">
        <v>286</v>
      </c>
      <c r="C163" s="13" t="s">
        <v>62</v>
      </c>
      <c r="D163" s="13" t="s">
        <v>119</v>
      </c>
      <c r="E163" s="13" t="s">
        <v>242</v>
      </c>
      <c r="F163" s="13" t="s">
        <v>64</v>
      </c>
      <c r="G163" s="13" t="s">
        <v>62</v>
      </c>
      <c r="H163" s="13" t="s">
        <v>132</v>
      </c>
      <c r="I163" s="13" t="s">
        <v>696</v>
      </c>
      <c r="J163" s="16" t="s">
        <v>652</v>
      </c>
      <c r="K163" s="18"/>
      <c r="L163" s="19"/>
      <c r="M163" s="24">
        <v>1370</v>
      </c>
      <c r="N163" s="23">
        <v>1380</v>
      </c>
      <c r="O163" s="23">
        <v>0.08</v>
      </c>
      <c r="P163" s="23">
        <v>98.02</v>
      </c>
      <c r="Q163" s="23">
        <v>1.98</v>
      </c>
      <c r="R163" s="23">
        <v>8.0000000000000002E-3</v>
      </c>
      <c r="S163" s="23">
        <v>0</v>
      </c>
      <c r="T163" s="23">
        <v>100</v>
      </c>
      <c r="U163" s="23">
        <v>0</v>
      </c>
      <c r="V163" s="23">
        <v>0.47899999999999998</v>
      </c>
    </row>
    <row r="164" spans="1:22" x14ac:dyDescent="0.35">
      <c r="A164" s="13" t="s">
        <v>286</v>
      </c>
      <c r="B164" s="13" t="s">
        <v>287</v>
      </c>
      <c r="C164" s="13" t="s">
        <v>62</v>
      </c>
      <c r="D164" s="13" t="s">
        <v>119</v>
      </c>
      <c r="E164" s="13" t="s">
        <v>242</v>
      </c>
      <c r="F164" s="13" t="s">
        <v>64</v>
      </c>
      <c r="G164" s="13" t="s">
        <v>62</v>
      </c>
      <c r="H164" s="13" t="s">
        <v>132</v>
      </c>
      <c r="I164" s="13" t="s">
        <v>696</v>
      </c>
      <c r="J164" s="16" t="s">
        <v>652</v>
      </c>
      <c r="K164" s="18"/>
      <c r="L164" s="19"/>
      <c r="M164" s="24">
        <v>1380</v>
      </c>
      <c r="N164" s="23">
        <v>1390</v>
      </c>
      <c r="O164" s="23">
        <v>0.09</v>
      </c>
      <c r="P164" s="23">
        <v>98.11</v>
      </c>
      <c r="Q164" s="23">
        <v>1.89</v>
      </c>
      <c r="R164" s="23">
        <v>8.9999999999999993E-3</v>
      </c>
      <c r="S164" s="23">
        <v>0</v>
      </c>
      <c r="T164" s="23">
        <v>100</v>
      </c>
      <c r="U164" s="23">
        <v>0</v>
      </c>
      <c r="V164" s="23">
        <v>1</v>
      </c>
    </row>
    <row r="165" spans="1:22" x14ac:dyDescent="0.35">
      <c r="A165" s="13" t="s">
        <v>287</v>
      </c>
      <c r="B165" s="13" t="s">
        <v>288</v>
      </c>
      <c r="C165" s="13" t="s">
        <v>62</v>
      </c>
      <c r="D165" s="13" t="s">
        <v>119</v>
      </c>
      <c r="E165" s="13" t="s">
        <v>242</v>
      </c>
      <c r="F165" s="13" t="s">
        <v>64</v>
      </c>
      <c r="G165" s="13" t="s">
        <v>62</v>
      </c>
      <c r="H165" s="13" t="s">
        <v>132</v>
      </c>
      <c r="I165" s="13" t="s">
        <v>696</v>
      </c>
      <c r="J165" s="16" t="s">
        <v>652</v>
      </c>
      <c r="K165" s="18"/>
      <c r="L165" s="19"/>
      <c r="M165" s="24">
        <v>1390</v>
      </c>
      <c r="N165" s="23">
        <v>1400</v>
      </c>
      <c r="O165" s="23">
        <v>0.11</v>
      </c>
      <c r="P165" s="23">
        <v>98.22</v>
      </c>
      <c r="Q165" s="23">
        <v>1.78</v>
      </c>
      <c r="R165" s="23">
        <v>1.0999999999999999E-2</v>
      </c>
      <c r="S165" s="23">
        <v>0</v>
      </c>
      <c r="T165" s="23">
        <v>100</v>
      </c>
      <c r="U165" s="23">
        <v>0</v>
      </c>
      <c r="V165" s="23">
        <v>1</v>
      </c>
    </row>
    <row r="166" spans="1:22" x14ac:dyDescent="0.35">
      <c r="A166" s="13" t="s">
        <v>288</v>
      </c>
      <c r="B166" s="13" t="s">
        <v>289</v>
      </c>
      <c r="C166" s="13" t="s">
        <v>62</v>
      </c>
      <c r="D166" s="13" t="s">
        <v>119</v>
      </c>
      <c r="E166" s="13" t="s">
        <v>242</v>
      </c>
      <c r="F166" s="13" t="s">
        <v>64</v>
      </c>
      <c r="G166" s="13" t="s">
        <v>62</v>
      </c>
      <c r="H166" s="13" t="s">
        <v>132</v>
      </c>
      <c r="I166" s="13" t="s">
        <v>696</v>
      </c>
      <c r="J166" s="16" t="s">
        <v>652</v>
      </c>
      <c r="K166" s="18"/>
      <c r="L166" s="19"/>
      <c r="M166" s="24">
        <v>1400</v>
      </c>
      <c r="N166" s="23">
        <v>1410</v>
      </c>
      <c r="O166" s="23">
        <v>0.13</v>
      </c>
      <c r="P166" s="23">
        <v>98.35</v>
      </c>
      <c r="Q166" s="23">
        <v>1.65</v>
      </c>
      <c r="R166" s="23">
        <v>1.2999999999999999E-2</v>
      </c>
      <c r="S166" s="23">
        <v>0</v>
      </c>
      <c r="T166" s="23">
        <v>100</v>
      </c>
      <c r="U166" s="23">
        <v>0</v>
      </c>
      <c r="V166" s="23">
        <v>0.71099999999999997</v>
      </c>
    </row>
    <row r="167" spans="1:22" x14ac:dyDescent="0.35">
      <c r="A167" s="13" t="s">
        <v>289</v>
      </c>
      <c r="B167" s="13" t="s">
        <v>290</v>
      </c>
      <c r="C167" s="13" t="s">
        <v>62</v>
      </c>
      <c r="D167" s="13" t="s">
        <v>119</v>
      </c>
      <c r="E167" s="13" t="s">
        <v>242</v>
      </c>
      <c r="F167" s="13" t="s">
        <v>64</v>
      </c>
      <c r="G167" s="13" t="s">
        <v>62</v>
      </c>
      <c r="H167" s="13" t="s">
        <v>132</v>
      </c>
      <c r="I167" s="13" t="s">
        <v>696</v>
      </c>
      <c r="J167" s="16" t="s">
        <v>652</v>
      </c>
      <c r="K167" s="18"/>
      <c r="L167" s="19"/>
      <c r="M167" s="24">
        <v>1410</v>
      </c>
      <c r="N167" s="23">
        <v>1420</v>
      </c>
      <c r="O167" s="23">
        <v>0.12</v>
      </c>
      <c r="P167" s="23">
        <v>98.47</v>
      </c>
      <c r="Q167" s="23">
        <v>1.53</v>
      </c>
      <c r="R167" s="23">
        <v>1.2E-2</v>
      </c>
      <c r="S167" s="23">
        <v>0</v>
      </c>
      <c r="T167" s="23">
        <v>100</v>
      </c>
      <c r="U167" s="23">
        <v>0</v>
      </c>
      <c r="V167" s="23">
        <v>0.86699999999999999</v>
      </c>
    </row>
    <row r="168" spans="1:22" x14ac:dyDescent="0.35">
      <c r="A168" s="13" t="s">
        <v>290</v>
      </c>
      <c r="B168" s="13" t="s">
        <v>291</v>
      </c>
      <c r="C168" s="13" t="s">
        <v>62</v>
      </c>
      <c r="D168" s="13" t="s">
        <v>119</v>
      </c>
      <c r="E168" s="13" t="s">
        <v>242</v>
      </c>
      <c r="F168" s="13" t="s">
        <v>64</v>
      </c>
      <c r="G168" s="13" t="s">
        <v>62</v>
      </c>
      <c r="H168" s="13" t="s">
        <v>132</v>
      </c>
      <c r="I168" s="13" t="s">
        <v>696</v>
      </c>
      <c r="J168" s="16" t="s">
        <v>652</v>
      </c>
      <c r="K168" s="18"/>
      <c r="L168" s="19"/>
      <c r="M168" s="24">
        <v>1420</v>
      </c>
      <c r="N168" s="23">
        <v>1430</v>
      </c>
      <c r="O168" s="23">
        <v>0.08</v>
      </c>
      <c r="P168" s="23">
        <v>98.55</v>
      </c>
      <c r="Q168" s="23">
        <v>1.45</v>
      </c>
      <c r="R168" s="23">
        <v>8.0000000000000002E-3</v>
      </c>
      <c r="S168" s="23">
        <v>0</v>
      </c>
      <c r="T168" s="23">
        <v>100</v>
      </c>
      <c r="U168" s="23">
        <v>0</v>
      </c>
      <c r="V168" s="23">
        <v>1</v>
      </c>
    </row>
    <row r="169" spans="1:22" x14ac:dyDescent="0.35">
      <c r="A169" s="13" t="s">
        <v>291</v>
      </c>
      <c r="B169" s="13" t="s">
        <v>292</v>
      </c>
      <c r="C169" s="13" t="s">
        <v>62</v>
      </c>
      <c r="D169" s="13" t="s">
        <v>119</v>
      </c>
      <c r="E169" s="13" t="s">
        <v>242</v>
      </c>
      <c r="F169" s="13" t="s">
        <v>64</v>
      </c>
      <c r="G169" s="13" t="s">
        <v>62</v>
      </c>
      <c r="H169" s="13" t="s">
        <v>132</v>
      </c>
      <c r="I169" s="13" t="s">
        <v>696</v>
      </c>
      <c r="J169" s="16" t="s">
        <v>652</v>
      </c>
      <c r="K169" s="18"/>
      <c r="L169" s="19"/>
      <c r="M169" s="24">
        <v>1430</v>
      </c>
      <c r="N169" s="23">
        <v>1440</v>
      </c>
      <c r="O169" s="23">
        <v>0.03</v>
      </c>
      <c r="P169" s="23">
        <v>98.58</v>
      </c>
      <c r="Q169" s="23">
        <v>1.42</v>
      </c>
      <c r="R169" s="23">
        <v>3.0000000000000001E-3</v>
      </c>
      <c r="S169" s="23">
        <v>0</v>
      </c>
      <c r="T169" s="23">
        <v>100</v>
      </c>
      <c r="U169" s="23">
        <v>0</v>
      </c>
      <c r="V169" s="23">
        <v>1</v>
      </c>
    </row>
    <row r="170" spans="1:22" x14ac:dyDescent="0.35">
      <c r="A170" s="13" t="s">
        <v>292</v>
      </c>
      <c r="B170" s="13" t="s">
        <v>293</v>
      </c>
      <c r="C170" s="13" t="s">
        <v>62</v>
      </c>
      <c r="D170" s="13" t="s">
        <v>119</v>
      </c>
      <c r="E170" s="13" t="s">
        <v>242</v>
      </c>
      <c r="F170" s="13" t="s">
        <v>64</v>
      </c>
      <c r="G170" s="13" t="s">
        <v>62</v>
      </c>
      <c r="H170" s="13" t="s">
        <v>132</v>
      </c>
      <c r="I170" s="13" t="s">
        <v>696</v>
      </c>
      <c r="J170" s="16" t="s">
        <v>652</v>
      </c>
      <c r="K170" s="18"/>
      <c r="L170" s="19"/>
      <c r="M170" s="24">
        <v>1440</v>
      </c>
      <c r="N170" s="23">
        <v>1450</v>
      </c>
      <c r="O170" s="23">
        <v>0.01</v>
      </c>
      <c r="P170" s="23">
        <v>98.59</v>
      </c>
      <c r="Q170" s="23">
        <v>1.41</v>
      </c>
      <c r="R170" s="23">
        <v>1E-3</v>
      </c>
      <c r="S170" s="23">
        <v>0</v>
      </c>
      <c r="T170" s="23">
        <v>100</v>
      </c>
      <c r="U170" s="23">
        <v>0</v>
      </c>
      <c r="V170" s="23">
        <v>1</v>
      </c>
    </row>
    <row r="171" spans="1:22" x14ac:dyDescent="0.35">
      <c r="A171" s="13" t="s">
        <v>293</v>
      </c>
      <c r="B171" s="13" t="s">
        <v>294</v>
      </c>
      <c r="C171" s="13" t="s">
        <v>62</v>
      </c>
      <c r="D171" s="13" t="s">
        <v>119</v>
      </c>
      <c r="E171" s="13" t="s">
        <v>242</v>
      </c>
      <c r="F171" s="13" t="s">
        <v>64</v>
      </c>
      <c r="G171" s="13" t="s">
        <v>62</v>
      </c>
      <c r="H171" s="13" t="s">
        <v>132</v>
      </c>
      <c r="I171" s="13" t="s">
        <v>696</v>
      </c>
      <c r="J171" s="16" t="s">
        <v>652</v>
      </c>
      <c r="K171" s="18"/>
      <c r="L171" s="19"/>
      <c r="M171" s="24">
        <v>1450</v>
      </c>
      <c r="N171" s="23">
        <v>1460</v>
      </c>
      <c r="O171" s="23">
        <v>0</v>
      </c>
      <c r="P171" s="23">
        <v>98.59</v>
      </c>
      <c r="Q171" s="23">
        <v>1.41</v>
      </c>
      <c r="R171" s="23">
        <v>0</v>
      </c>
      <c r="S171" s="23">
        <v>0</v>
      </c>
      <c r="T171" s="23">
        <v>100</v>
      </c>
      <c r="U171" s="23">
        <v>0</v>
      </c>
      <c r="V171" s="23">
        <v>1</v>
      </c>
    </row>
    <row r="172" spans="1:22" x14ac:dyDescent="0.35">
      <c r="A172" s="13" t="s">
        <v>294</v>
      </c>
      <c r="B172" s="13" t="s">
        <v>295</v>
      </c>
      <c r="C172" s="13" t="s">
        <v>62</v>
      </c>
      <c r="D172" s="13" t="s">
        <v>119</v>
      </c>
      <c r="E172" s="13" t="s">
        <v>242</v>
      </c>
      <c r="F172" s="13" t="s">
        <v>64</v>
      </c>
      <c r="G172" s="13" t="s">
        <v>62</v>
      </c>
      <c r="H172" s="13" t="s">
        <v>132</v>
      </c>
      <c r="I172" s="13" t="s">
        <v>696</v>
      </c>
      <c r="J172" s="16" t="s">
        <v>652</v>
      </c>
      <c r="K172" s="18"/>
      <c r="L172" s="19"/>
      <c r="M172" s="24">
        <v>1460</v>
      </c>
      <c r="N172" s="23">
        <v>1470</v>
      </c>
      <c r="O172" s="23">
        <v>0</v>
      </c>
      <c r="P172" s="23">
        <v>98.59</v>
      </c>
      <c r="Q172" s="23">
        <v>1.41</v>
      </c>
      <c r="R172" s="23">
        <v>0</v>
      </c>
      <c r="S172" s="23">
        <v>0</v>
      </c>
      <c r="T172" s="23">
        <v>100</v>
      </c>
      <c r="U172" s="23">
        <v>0</v>
      </c>
      <c r="V172" s="23">
        <v>1</v>
      </c>
    </row>
    <row r="173" spans="1:22" x14ac:dyDescent="0.35">
      <c r="A173" s="13" t="s">
        <v>295</v>
      </c>
      <c r="B173" s="13" t="s">
        <v>296</v>
      </c>
      <c r="C173" s="13" t="s">
        <v>62</v>
      </c>
      <c r="D173" s="13" t="s">
        <v>119</v>
      </c>
      <c r="E173" s="13" t="s">
        <v>242</v>
      </c>
      <c r="F173" s="13" t="s">
        <v>64</v>
      </c>
      <c r="G173" s="13" t="s">
        <v>62</v>
      </c>
      <c r="H173" s="13" t="s">
        <v>132</v>
      </c>
      <c r="I173" s="13" t="s">
        <v>696</v>
      </c>
      <c r="J173" s="16" t="s">
        <v>652</v>
      </c>
      <c r="K173" s="18"/>
      <c r="L173" s="19"/>
      <c r="M173" s="24">
        <v>1470</v>
      </c>
      <c r="N173" s="23">
        <v>1480</v>
      </c>
      <c r="O173" s="23">
        <v>0</v>
      </c>
      <c r="P173" s="23">
        <v>98.59</v>
      </c>
      <c r="Q173" s="23">
        <v>1.41</v>
      </c>
      <c r="R173" s="23">
        <v>0</v>
      </c>
      <c r="S173" s="23">
        <v>0</v>
      </c>
      <c r="T173" s="23">
        <v>100</v>
      </c>
      <c r="U173" s="23">
        <v>0</v>
      </c>
      <c r="V173" s="23">
        <v>1</v>
      </c>
    </row>
    <row r="174" spans="1:22" x14ac:dyDescent="0.35">
      <c r="A174" s="13" t="s">
        <v>296</v>
      </c>
      <c r="B174" s="13" t="s">
        <v>297</v>
      </c>
      <c r="C174" s="13" t="s">
        <v>62</v>
      </c>
      <c r="D174" s="13" t="s">
        <v>119</v>
      </c>
      <c r="E174" s="13" t="s">
        <v>242</v>
      </c>
      <c r="F174" s="13" t="s">
        <v>64</v>
      </c>
      <c r="G174" s="13" t="s">
        <v>62</v>
      </c>
      <c r="H174" s="13" t="s">
        <v>132</v>
      </c>
      <c r="I174" s="13" t="s">
        <v>696</v>
      </c>
      <c r="J174" s="16" t="s">
        <v>652</v>
      </c>
      <c r="K174" s="18"/>
      <c r="L174" s="19"/>
      <c r="M174" s="24">
        <v>1480</v>
      </c>
      <c r="N174" s="23">
        <v>1490</v>
      </c>
      <c r="O174" s="23">
        <v>0</v>
      </c>
      <c r="P174" s="23">
        <v>98.59</v>
      </c>
      <c r="Q174" s="23">
        <v>1.41</v>
      </c>
      <c r="R174" s="23">
        <v>0</v>
      </c>
      <c r="S174" s="23">
        <v>0</v>
      </c>
      <c r="T174" s="23">
        <v>100</v>
      </c>
      <c r="U174" s="23">
        <v>0</v>
      </c>
      <c r="V174" s="23">
        <v>1</v>
      </c>
    </row>
    <row r="175" spans="1:22" x14ac:dyDescent="0.35">
      <c r="A175" s="13" t="s">
        <v>297</v>
      </c>
      <c r="B175" s="13" t="s">
        <v>298</v>
      </c>
      <c r="C175" s="13" t="s">
        <v>62</v>
      </c>
      <c r="D175" s="13" t="s">
        <v>119</v>
      </c>
      <c r="E175" s="13" t="s">
        <v>242</v>
      </c>
      <c r="F175" s="13" t="s">
        <v>64</v>
      </c>
      <c r="G175" s="13" t="s">
        <v>62</v>
      </c>
      <c r="H175" s="13" t="s">
        <v>132</v>
      </c>
      <c r="I175" s="13" t="s">
        <v>696</v>
      </c>
      <c r="J175" s="16" t="s">
        <v>652</v>
      </c>
      <c r="K175" s="18"/>
      <c r="L175" s="19"/>
      <c r="M175" s="24">
        <v>1490</v>
      </c>
      <c r="N175" s="23">
        <v>1500</v>
      </c>
      <c r="O175" s="23">
        <v>0</v>
      </c>
      <c r="P175" s="23">
        <v>98.59</v>
      </c>
      <c r="Q175" s="23">
        <v>1.41</v>
      </c>
      <c r="R175" s="23">
        <v>0</v>
      </c>
      <c r="S175" s="23">
        <v>0</v>
      </c>
      <c r="T175" s="23">
        <v>100</v>
      </c>
      <c r="U175" s="23">
        <v>0</v>
      </c>
      <c r="V175" s="23">
        <v>1</v>
      </c>
    </row>
    <row r="176" spans="1:22" x14ac:dyDescent="0.35">
      <c r="A176" s="13" t="s">
        <v>298</v>
      </c>
      <c r="B176" s="13" t="s">
        <v>299</v>
      </c>
      <c r="C176" s="13" t="s">
        <v>62</v>
      </c>
      <c r="D176" s="13" t="s">
        <v>119</v>
      </c>
      <c r="E176" s="13" t="s">
        <v>242</v>
      </c>
      <c r="F176" s="13" t="s">
        <v>64</v>
      </c>
      <c r="G176" s="13" t="s">
        <v>62</v>
      </c>
      <c r="H176" s="13" t="s">
        <v>132</v>
      </c>
      <c r="I176" s="13" t="s">
        <v>696</v>
      </c>
      <c r="J176" s="16" t="s">
        <v>652</v>
      </c>
      <c r="K176" s="18"/>
      <c r="L176" s="19"/>
      <c r="M176" s="24">
        <v>1500</v>
      </c>
      <c r="N176" s="23">
        <v>1510</v>
      </c>
      <c r="O176" s="23">
        <v>0</v>
      </c>
      <c r="P176" s="23">
        <v>98.59</v>
      </c>
      <c r="Q176" s="23">
        <v>1.41</v>
      </c>
      <c r="R176" s="23">
        <v>0</v>
      </c>
      <c r="S176" s="23">
        <v>0</v>
      </c>
      <c r="T176" s="23">
        <v>100</v>
      </c>
      <c r="U176" s="23">
        <v>0</v>
      </c>
      <c r="V176" s="23">
        <v>1</v>
      </c>
    </row>
    <row r="177" spans="1:22" x14ac:dyDescent="0.35">
      <c r="A177" s="13" t="s">
        <v>299</v>
      </c>
      <c r="B177" s="13" t="s">
        <v>300</v>
      </c>
      <c r="C177" s="13" t="s">
        <v>62</v>
      </c>
      <c r="D177" s="13" t="s">
        <v>119</v>
      </c>
      <c r="E177" s="13" t="s">
        <v>242</v>
      </c>
      <c r="F177" s="13" t="s">
        <v>64</v>
      </c>
      <c r="G177" s="13" t="s">
        <v>62</v>
      </c>
      <c r="H177" s="13" t="s">
        <v>132</v>
      </c>
      <c r="I177" s="13" t="s">
        <v>696</v>
      </c>
      <c r="J177" s="16" t="s">
        <v>652</v>
      </c>
      <c r="K177" s="18"/>
      <c r="L177" s="19"/>
      <c r="M177" s="24">
        <v>1510</v>
      </c>
      <c r="N177" s="23">
        <v>1520</v>
      </c>
      <c r="O177" s="23">
        <v>0</v>
      </c>
      <c r="P177" s="23">
        <v>98.59</v>
      </c>
      <c r="Q177" s="23">
        <v>1.41</v>
      </c>
      <c r="R177" s="23">
        <v>0</v>
      </c>
      <c r="S177" s="23">
        <v>0</v>
      </c>
      <c r="T177" s="23">
        <v>100</v>
      </c>
      <c r="U177" s="23">
        <v>0</v>
      </c>
      <c r="V177" s="23">
        <v>1</v>
      </c>
    </row>
    <row r="178" spans="1:22" x14ac:dyDescent="0.35">
      <c r="A178" s="13" t="s">
        <v>300</v>
      </c>
      <c r="B178" s="13" t="s">
        <v>301</v>
      </c>
      <c r="C178" s="13" t="s">
        <v>62</v>
      </c>
      <c r="D178" s="13" t="s">
        <v>119</v>
      </c>
      <c r="E178" s="13" t="s">
        <v>242</v>
      </c>
      <c r="F178" s="13" t="s">
        <v>64</v>
      </c>
      <c r="G178" s="13" t="s">
        <v>62</v>
      </c>
      <c r="H178" s="13" t="s">
        <v>132</v>
      </c>
      <c r="I178" s="13" t="s">
        <v>696</v>
      </c>
      <c r="J178" s="16" t="s">
        <v>652</v>
      </c>
      <c r="K178" s="18"/>
      <c r="L178" s="19"/>
      <c r="M178" s="24">
        <v>1520</v>
      </c>
      <c r="N178" s="23">
        <v>1530</v>
      </c>
      <c r="O178" s="23">
        <v>0</v>
      </c>
      <c r="P178" s="23">
        <v>98.59</v>
      </c>
      <c r="Q178" s="23">
        <v>1.41</v>
      </c>
      <c r="R178" s="23">
        <v>0</v>
      </c>
      <c r="S178" s="23">
        <v>0</v>
      </c>
      <c r="T178" s="23">
        <v>100</v>
      </c>
      <c r="U178" s="23">
        <v>0</v>
      </c>
      <c r="V178" s="23">
        <v>1</v>
      </c>
    </row>
    <row r="179" spans="1:22" x14ac:dyDescent="0.35">
      <c r="A179" s="13" t="s">
        <v>301</v>
      </c>
      <c r="B179" s="13" t="s">
        <v>302</v>
      </c>
      <c r="C179" s="13" t="s">
        <v>62</v>
      </c>
      <c r="D179" s="13" t="s">
        <v>119</v>
      </c>
      <c r="E179" s="13" t="s">
        <v>242</v>
      </c>
      <c r="F179" s="13" t="s">
        <v>64</v>
      </c>
      <c r="G179" s="13" t="s">
        <v>62</v>
      </c>
      <c r="H179" s="13" t="s">
        <v>132</v>
      </c>
      <c r="I179" s="13" t="s">
        <v>696</v>
      </c>
      <c r="J179" s="16" t="s">
        <v>652</v>
      </c>
      <c r="K179" s="18"/>
      <c r="L179" s="19"/>
      <c r="M179" s="24">
        <v>1530</v>
      </c>
      <c r="N179" s="23">
        <v>1540</v>
      </c>
      <c r="O179" s="23">
        <v>0</v>
      </c>
      <c r="P179" s="23">
        <v>98.59</v>
      </c>
      <c r="Q179" s="23">
        <v>1.41</v>
      </c>
      <c r="R179" s="23">
        <v>0</v>
      </c>
      <c r="S179" s="23">
        <v>0</v>
      </c>
      <c r="T179" s="23">
        <v>100</v>
      </c>
      <c r="U179" s="23">
        <v>0</v>
      </c>
      <c r="V179" s="23">
        <v>1</v>
      </c>
    </row>
    <row r="180" spans="1:22" x14ac:dyDescent="0.35">
      <c r="A180" s="13" t="s">
        <v>302</v>
      </c>
      <c r="B180" s="13" t="s">
        <v>303</v>
      </c>
      <c r="C180" s="13" t="s">
        <v>62</v>
      </c>
      <c r="D180" s="13" t="s">
        <v>119</v>
      </c>
      <c r="E180" s="13" t="s">
        <v>242</v>
      </c>
      <c r="F180" s="13" t="s">
        <v>64</v>
      </c>
      <c r="G180" s="13" t="s">
        <v>62</v>
      </c>
      <c r="H180" s="13" t="s">
        <v>132</v>
      </c>
      <c r="I180" s="13" t="s">
        <v>696</v>
      </c>
      <c r="J180" s="16" t="s">
        <v>652</v>
      </c>
      <c r="K180" s="18"/>
      <c r="L180" s="19"/>
      <c r="M180" s="24">
        <v>1540</v>
      </c>
      <c r="N180" s="23">
        <v>1550</v>
      </c>
      <c r="O180" s="23">
        <v>0</v>
      </c>
      <c r="P180" s="23">
        <v>98.59</v>
      </c>
      <c r="Q180" s="23">
        <v>1.41</v>
      </c>
      <c r="R180" s="23">
        <v>0</v>
      </c>
      <c r="S180" s="23">
        <v>0</v>
      </c>
      <c r="T180" s="23">
        <v>100</v>
      </c>
      <c r="U180" s="23">
        <v>0</v>
      </c>
      <c r="V180" s="23">
        <v>1</v>
      </c>
    </row>
    <row r="181" spans="1:22" x14ac:dyDescent="0.35">
      <c r="A181" s="13" t="s">
        <v>303</v>
      </c>
      <c r="B181" s="13" t="s">
        <v>304</v>
      </c>
      <c r="C181" s="13" t="s">
        <v>62</v>
      </c>
      <c r="D181" s="13" t="s">
        <v>119</v>
      </c>
      <c r="E181" s="13" t="s">
        <v>242</v>
      </c>
      <c r="F181" s="13" t="s">
        <v>64</v>
      </c>
      <c r="G181" s="13" t="s">
        <v>62</v>
      </c>
      <c r="H181" s="13" t="s">
        <v>132</v>
      </c>
      <c r="I181" s="13" t="s">
        <v>696</v>
      </c>
      <c r="J181" s="16" t="s">
        <v>652</v>
      </c>
      <c r="K181" s="18"/>
      <c r="L181" s="19"/>
      <c r="M181" s="24">
        <v>1550</v>
      </c>
      <c r="N181" s="23">
        <v>1560</v>
      </c>
      <c r="O181" s="23">
        <v>0</v>
      </c>
      <c r="P181" s="23">
        <v>98.59</v>
      </c>
      <c r="Q181" s="23">
        <v>1.41</v>
      </c>
      <c r="R181" s="23">
        <v>0</v>
      </c>
      <c r="S181" s="23">
        <v>0</v>
      </c>
      <c r="T181" s="23">
        <v>100</v>
      </c>
      <c r="U181" s="23">
        <v>0</v>
      </c>
      <c r="V181" s="23">
        <v>1</v>
      </c>
    </row>
    <row r="182" spans="1:22" x14ac:dyDescent="0.35">
      <c r="A182" s="13" t="s">
        <v>304</v>
      </c>
      <c r="B182" s="13" t="s">
        <v>305</v>
      </c>
      <c r="C182" s="13" t="s">
        <v>62</v>
      </c>
      <c r="D182" s="13" t="s">
        <v>119</v>
      </c>
      <c r="E182" s="13" t="s">
        <v>242</v>
      </c>
      <c r="F182" s="13" t="s">
        <v>64</v>
      </c>
      <c r="G182" s="13" t="s">
        <v>62</v>
      </c>
      <c r="H182" s="13" t="s">
        <v>132</v>
      </c>
      <c r="I182" s="13" t="s">
        <v>696</v>
      </c>
      <c r="J182" s="16" t="s">
        <v>652</v>
      </c>
      <c r="K182" s="18"/>
      <c r="L182" s="19"/>
      <c r="M182" s="24">
        <v>1560</v>
      </c>
      <c r="N182" s="23">
        <v>1570</v>
      </c>
      <c r="O182" s="23">
        <v>0</v>
      </c>
      <c r="P182" s="23">
        <v>98.59</v>
      </c>
      <c r="Q182" s="23">
        <v>1.41</v>
      </c>
      <c r="R182" s="23">
        <v>0</v>
      </c>
      <c r="S182" s="23">
        <v>0</v>
      </c>
      <c r="T182" s="23">
        <v>100</v>
      </c>
      <c r="U182" s="23">
        <v>0</v>
      </c>
      <c r="V182" s="23">
        <v>1</v>
      </c>
    </row>
    <row r="183" spans="1:22" x14ac:dyDescent="0.35">
      <c r="A183" s="13" t="s">
        <v>305</v>
      </c>
      <c r="B183" s="13" t="s">
        <v>306</v>
      </c>
      <c r="C183" s="13" t="s">
        <v>62</v>
      </c>
      <c r="D183" s="13" t="s">
        <v>119</v>
      </c>
      <c r="E183" s="13" t="s">
        <v>242</v>
      </c>
      <c r="F183" s="13" t="s">
        <v>64</v>
      </c>
      <c r="G183" s="13" t="s">
        <v>62</v>
      </c>
      <c r="H183" s="13" t="s">
        <v>132</v>
      </c>
      <c r="I183" s="13" t="s">
        <v>696</v>
      </c>
      <c r="J183" s="16" t="s">
        <v>652</v>
      </c>
      <c r="K183" s="18"/>
      <c r="L183" s="19"/>
      <c r="M183" s="24">
        <v>1570</v>
      </c>
      <c r="N183" s="23">
        <v>1580</v>
      </c>
      <c r="O183" s="23">
        <v>0</v>
      </c>
      <c r="P183" s="23">
        <v>98.59</v>
      </c>
      <c r="Q183" s="23">
        <v>1.41</v>
      </c>
      <c r="R183" s="23">
        <v>0</v>
      </c>
      <c r="S183" s="23">
        <v>0</v>
      </c>
      <c r="T183" s="23">
        <v>100</v>
      </c>
      <c r="U183" s="23">
        <v>0</v>
      </c>
      <c r="V183" s="23">
        <v>1</v>
      </c>
    </row>
    <row r="184" spans="1:22" x14ac:dyDescent="0.35">
      <c r="A184" s="13" t="s">
        <v>306</v>
      </c>
      <c r="B184" s="13" t="s">
        <v>307</v>
      </c>
      <c r="C184" s="13" t="s">
        <v>62</v>
      </c>
      <c r="D184" s="13" t="s">
        <v>119</v>
      </c>
      <c r="E184" s="13" t="s">
        <v>242</v>
      </c>
      <c r="F184" s="13" t="s">
        <v>64</v>
      </c>
      <c r="G184" s="13" t="s">
        <v>62</v>
      </c>
      <c r="H184" s="13" t="s">
        <v>132</v>
      </c>
      <c r="I184" s="13" t="s">
        <v>696</v>
      </c>
      <c r="J184" s="16" t="s">
        <v>652</v>
      </c>
      <c r="K184" s="18"/>
      <c r="L184" s="19"/>
      <c r="M184" s="24">
        <v>1580</v>
      </c>
      <c r="N184" s="23">
        <v>1590</v>
      </c>
      <c r="O184" s="23">
        <v>0</v>
      </c>
      <c r="P184" s="23">
        <v>98.59</v>
      </c>
      <c r="Q184" s="23">
        <v>1.41</v>
      </c>
      <c r="R184" s="23">
        <v>0</v>
      </c>
      <c r="S184" s="23">
        <v>0</v>
      </c>
      <c r="T184" s="23">
        <v>100</v>
      </c>
      <c r="U184" s="23">
        <v>0</v>
      </c>
      <c r="V184" s="23">
        <v>1</v>
      </c>
    </row>
    <row r="185" spans="1:22" x14ac:dyDescent="0.35">
      <c r="A185" s="13" t="s">
        <v>307</v>
      </c>
      <c r="B185" s="13" t="s">
        <v>308</v>
      </c>
      <c r="C185" s="13" t="s">
        <v>62</v>
      </c>
      <c r="D185" s="13" t="s">
        <v>119</v>
      </c>
      <c r="E185" s="13" t="s">
        <v>242</v>
      </c>
      <c r="F185" s="13" t="s">
        <v>64</v>
      </c>
      <c r="G185" s="13" t="s">
        <v>62</v>
      </c>
      <c r="H185" s="13" t="s">
        <v>132</v>
      </c>
      <c r="I185" s="13" t="s">
        <v>696</v>
      </c>
      <c r="J185" s="16" t="s">
        <v>652</v>
      </c>
      <c r="K185" s="18"/>
      <c r="L185" s="19"/>
      <c r="M185" s="24">
        <v>1590</v>
      </c>
      <c r="N185" s="23">
        <v>1600</v>
      </c>
      <c r="O185" s="23">
        <v>0.01</v>
      </c>
      <c r="P185" s="23">
        <v>98.6</v>
      </c>
      <c r="Q185" s="23">
        <v>1.4</v>
      </c>
      <c r="R185" s="23">
        <v>1E-3</v>
      </c>
      <c r="S185" s="23">
        <v>0</v>
      </c>
      <c r="T185" s="23">
        <v>100</v>
      </c>
      <c r="U185" s="23">
        <v>0</v>
      </c>
      <c r="V185" s="23">
        <v>1</v>
      </c>
    </row>
    <row r="186" spans="1:22" x14ac:dyDescent="0.35">
      <c r="A186" s="13" t="s">
        <v>308</v>
      </c>
      <c r="B186" s="13" t="s">
        <v>309</v>
      </c>
      <c r="C186" s="13" t="s">
        <v>62</v>
      </c>
      <c r="D186" s="13" t="s">
        <v>119</v>
      </c>
      <c r="E186" s="13" t="s">
        <v>242</v>
      </c>
      <c r="F186" s="13" t="s">
        <v>64</v>
      </c>
      <c r="G186" s="13" t="s">
        <v>62</v>
      </c>
      <c r="H186" s="13" t="s">
        <v>132</v>
      </c>
      <c r="I186" s="13" t="s">
        <v>696</v>
      </c>
      <c r="J186" s="16" t="s">
        <v>652</v>
      </c>
      <c r="K186" s="18"/>
      <c r="L186" s="19"/>
      <c r="M186" s="24">
        <v>1600</v>
      </c>
      <c r="N186" s="23">
        <v>1610</v>
      </c>
      <c r="O186" s="23">
        <v>0.04</v>
      </c>
      <c r="P186" s="23">
        <v>98.64</v>
      </c>
      <c r="Q186" s="23">
        <v>1.36</v>
      </c>
      <c r="R186" s="23">
        <v>4.0000000000000001E-3</v>
      </c>
      <c r="S186" s="23">
        <v>0</v>
      </c>
      <c r="T186" s="23">
        <v>100</v>
      </c>
      <c r="U186" s="23">
        <v>0</v>
      </c>
      <c r="V186" s="23">
        <v>1</v>
      </c>
    </row>
    <row r="187" spans="1:22" x14ac:dyDescent="0.35">
      <c r="A187" s="13" t="s">
        <v>309</v>
      </c>
      <c r="B187" s="13" t="s">
        <v>310</v>
      </c>
      <c r="C187" s="13" t="s">
        <v>62</v>
      </c>
      <c r="D187" s="13" t="s">
        <v>119</v>
      </c>
      <c r="E187" s="13" t="s">
        <v>242</v>
      </c>
      <c r="F187" s="13" t="s">
        <v>64</v>
      </c>
      <c r="G187" s="13" t="s">
        <v>62</v>
      </c>
      <c r="H187" s="13" t="s">
        <v>132</v>
      </c>
      <c r="I187" s="13" t="s">
        <v>696</v>
      </c>
      <c r="J187" s="16" t="s">
        <v>652</v>
      </c>
      <c r="K187" s="18"/>
      <c r="L187" s="19"/>
      <c r="M187" s="24">
        <v>1610</v>
      </c>
      <c r="N187" s="23">
        <v>1620</v>
      </c>
      <c r="O187" s="23">
        <v>0.08</v>
      </c>
      <c r="P187" s="23">
        <v>98.72</v>
      </c>
      <c r="Q187" s="23">
        <v>1.28</v>
      </c>
      <c r="R187" s="23">
        <v>8.0000000000000002E-3</v>
      </c>
      <c r="S187" s="23">
        <v>0</v>
      </c>
      <c r="T187" s="23">
        <v>100</v>
      </c>
      <c r="U187" s="23">
        <v>0</v>
      </c>
      <c r="V187" s="23">
        <v>0.72599999999999998</v>
      </c>
    </row>
    <row r="188" spans="1:22" x14ac:dyDescent="0.35">
      <c r="A188" s="13" t="s">
        <v>310</v>
      </c>
      <c r="B188" s="13" t="s">
        <v>311</v>
      </c>
      <c r="C188" s="13" t="s">
        <v>62</v>
      </c>
      <c r="D188" s="13" t="s">
        <v>119</v>
      </c>
      <c r="E188" s="13" t="s">
        <v>242</v>
      </c>
      <c r="F188" s="13" t="s">
        <v>64</v>
      </c>
      <c r="G188" s="13" t="s">
        <v>62</v>
      </c>
      <c r="H188" s="13" t="s">
        <v>132</v>
      </c>
      <c r="I188" s="13" t="s">
        <v>696</v>
      </c>
      <c r="J188" s="16" t="s">
        <v>652</v>
      </c>
      <c r="K188" s="18"/>
      <c r="L188" s="19"/>
      <c r="M188" s="24">
        <v>1620</v>
      </c>
      <c r="N188" s="23">
        <v>1630</v>
      </c>
      <c r="O188" s="23">
        <v>0.08</v>
      </c>
      <c r="P188" s="23">
        <v>98.8</v>
      </c>
      <c r="Q188" s="23">
        <v>1.2</v>
      </c>
      <c r="R188" s="23">
        <v>8.0000000000000002E-3</v>
      </c>
      <c r="S188" s="23">
        <v>0</v>
      </c>
      <c r="T188" s="23">
        <v>100</v>
      </c>
      <c r="U188" s="23">
        <v>0</v>
      </c>
      <c r="V188" s="23">
        <v>0.72599999999999998</v>
      </c>
    </row>
    <row r="189" spans="1:22" x14ac:dyDescent="0.35">
      <c r="A189" s="13" t="s">
        <v>311</v>
      </c>
      <c r="B189" s="13" t="s">
        <v>312</v>
      </c>
      <c r="C189" s="13" t="s">
        <v>62</v>
      </c>
      <c r="D189" s="13" t="s">
        <v>119</v>
      </c>
      <c r="E189" s="13" t="s">
        <v>242</v>
      </c>
      <c r="F189" s="13" t="s">
        <v>64</v>
      </c>
      <c r="G189" s="13" t="s">
        <v>62</v>
      </c>
      <c r="H189" s="13" t="s">
        <v>132</v>
      </c>
      <c r="I189" s="13" t="s">
        <v>696</v>
      </c>
      <c r="J189" s="16" t="s">
        <v>652</v>
      </c>
      <c r="K189" s="18"/>
      <c r="L189" s="19"/>
      <c r="M189" s="24">
        <v>1630</v>
      </c>
      <c r="N189" s="23">
        <v>1640</v>
      </c>
      <c r="O189" s="23">
        <v>0.06</v>
      </c>
      <c r="P189" s="23">
        <v>98.86</v>
      </c>
      <c r="Q189" s="23">
        <v>1.1399999999999999</v>
      </c>
      <c r="R189" s="23">
        <v>6.0000000000000001E-3</v>
      </c>
      <c r="S189" s="23">
        <v>0</v>
      </c>
      <c r="T189" s="23">
        <v>100</v>
      </c>
      <c r="U189" s="23">
        <v>0</v>
      </c>
      <c r="V189" s="23">
        <v>1</v>
      </c>
    </row>
    <row r="190" spans="1:22" x14ac:dyDescent="0.35">
      <c r="A190" s="13" t="s">
        <v>312</v>
      </c>
      <c r="B190" s="13" t="s">
        <v>313</v>
      </c>
      <c r="C190" s="13" t="s">
        <v>62</v>
      </c>
      <c r="D190" s="13" t="s">
        <v>119</v>
      </c>
      <c r="E190" s="13" t="s">
        <v>242</v>
      </c>
      <c r="F190" s="13" t="s">
        <v>64</v>
      </c>
      <c r="G190" s="13" t="s">
        <v>62</v>
      </c>
      <c r="H190" s="13" t="s">
        <v>132</v>
      </c>
      <c r="I190" s="13" t="s">
        <v>696</v>
      </c>
      <c r="J190" s="16" t="s">
        <v>652</v>
      </c>
      <c r="K190" s="18"/>
      <c r="L190" s="19"/>
      <c r="M190" s="24">
        <v>1640</v>
      </c>
      <c r="N190" s="23">
        <v>1650</v>
      </c>
      <c r="O190" s="23">
        <v>0.05</v>
      </c>
      <c r="P190" s="23">
        <v>98.91</v>
      </c>
      <c r="Q190" s="23">
        <v>1.0900000000000001</v>
      </c>
      <c r="R190" s="23">
        <v>5.0000000000000001E-3</v>
      </c>
      <c r="S190" s="23">
        <v>0</v>
      </c>
      <c r="T190" s="23">
        <v>100</v>
      </c>
      <c r="U190" s="23">
        <v>0</v>
      </c>
      <c r="V190" s="23">
        <v>1</v>
      </c>
    </row>
    <row r="191" spans="1:22" x14ac:dyDescent="0.35">
      <c r="A191" s="13" t="s">
        <v>313</v>
      </c>
      <c r="B191" s="13" t="s">
        <v>314</v>
      </c>
      <c r="C191" s="13" t="s">
        <v>62</v>
      </c>
      <c r="D191" s="13" t="s">
        <v>119</v>
      </c>
      <c r="E191" s="13" t="s">
        <v>242</v>
      </c>
      <c r="F191" s="13" t="s">
        <v>64</v>
      </c>
      <c r="G191" s="13" t="s">
        <v>62</v>
      </c>
      <c r="H191" s="13" t="s">
        <v>132</v>
      </c>
      <c r="I191" s="13" t="s">
        <v>696</v>
      </c>
      <c r="J191" s="16" t="s">
        <v>652</v>
      </c>
      <c r="K191" s="18"/>
      <c r="L191" s="19"/>
      <c r="M191" s="24">
        <v>1650</v>
      </c>
      <c r="N191" s="23">
        <v>1660</v>
      </c>
      <c r="O191" s="23">
        <v>0.12</v>
      </c>
      <c r="P191" s="23">
        <v>99.03</v>
      </c>
      <c r="Q191" s="23">
        <v>0.97</v>
      </c>
      <c r="R191" s="23">
        <v>1.2E-2</v>
      </c>
      <c r="S191" s="23">
        <v>0</v>
      </c>
      <c r="T191" s="23">
        <v>100</v>
      </c>
      <c r="U191" s="23">
        <v>0</v>
      </c>
      <c r="V191" s="23">
        <v>1</v>
      </c>
    </row>
    <row r="192" spans="1:22" x14ac:dyDescent="0.35">
      <c r="A192" s="13" t="s">
        <v>314</v>
      </c>
      <c r="B192" s="13" t="s">
        <v>315</v>
      </c>
      <c r="C192" s="13" t="s">
        <v>62</v>
      </c>
      <c r="D192" s="13" t="s">
        <v>119</v>
      </c>
      <c r="E192" s="13" t="s">
        <v>242</v>
      </c>
      <c r="F192" s="13" t="s">
        <v>64</v>
      </c>
      <c r="G192" s="13" t="s">
        <v>62</v>
      </c>
      <c r="H192" s="13" t="s">
        <v>132</v>
      </c>
      <c r="I192" s="13" t="s">
        <v>696</v>
      </c>
      <c r="J192" s="16" t="s">
        <v>652</v>
      </c>
      <c r="K192" s="18"/>
      <c r="L192" s="19"/>
      <c r="M192" s="24">
        <v>1660</v>
      </c>
      <c r="N192" s="23">
        <v>1670</v>
      </c>
      <c r="O192" s="23">
        <v>0.19</v>
      </c>
      <c r="P192" s="23">
        <v>99.22</v>
      </c>
      <c r="Q192" s="23">
        <v>0.78</v>
      </c>
      <c r="R192" s="23">
        <v>1.9E-2</v>
      </c>
      <c r="S192" s="23">
        <v>0</v>
      </c>
      <c r="T192" s="23">
        <v>100</v>
      </c>
      <c r="U192" s="23">
        <v>0</v>
      </c>
      <c r="V192" s="23">
        <v>0.67300000000000004</v>
      </c>
    </row>
    <row r="193" spans="1:22" x14ac:dyDescent="0.35">
      <c r="A193" s="13" t="s">
        <v>315</v>
      </c>
      <c r="B193" s="13" t="s">
        <v>316</v>
      </c>
      <c r="C193" s="13" t="s">
        <v>62</v>
      </c>
      <c r="D193" s="13" t="s">
        <v>119</v>
      </c>
      <c r="E193" s="13" t="s">
        <v>242</v>
      </c>
      <c r="F193" s="13" t="s">
        <v>64</v>
      </c>
      <c r="G193" s="13" t="s">
        <v>62</v>
      </c>
      <c r="H193" s="13" t="s">
        <v>132</v>
      </c>
      <c r="I193" s="13" t="s">
        <v>696</v>
      </c>
      <c r="J193" s="16" t="s">
        <v>652</v>
      </c>
      <c r="K193" s="18"/>
      <c r="L193" s="19"/>
      <c r="M193" s="24">
        <v>1670</v>
      </c>
      <c r="N193" s="23">
        <v>1680</v>
      </c>
      <c r="O193" s="23">
        <v>0.19</v>
      </c>
      <c r="P193" s="23">
        <v>99.41</v>
      </c>
      <c r="Q193" s="23">
        <v>0.59</v>
      </c>
      <c r="R193" s="23">
        <v>1.9E-2</v>
      </c>
      <c r="S193" s="23">
        <v>0</v>
      </c>
      <c r="T193" s="23">
        <v>100</v>
      </c>
      <c r="U193" s="23">
        <v>0</v>
      </c>
      <c r="V193" s="23">
        <v>0.58899999999999997</v>
      </c>
    </row>
    <row r="194" spans="1:22" x14ac:dyDescent="0.35">
      <c r="A194" s="13" t="s">
        <v>316</v>
      </c>
      <c r="B194" s="13" t="s">
        <v>317</v>
      </c>
      <c r="C194" s="13" t="s">
        <v>46</v>
      </c>
      <c r="D194" s="13" t="s">
        <v>251</v>
      </c>
      <c r="E194" s="13" t="s">
        <v>252</v>
      </c>
      <c r="F194" s="13" t="s">
        <v>72</v>
      </c>
      <c r="G194" s="13" t="s">
        <v>62</v>
      </c>
      <c r="H194" s="13" t="s">
        <v>132</v>
      </c>
      <c r="I194" s="13" t="s">
        <v>696</v>
      </c>
      <c r="J194" s="16" t="s">
        <v>652</v>
      </c>
      <c r="K194" s="18"/>
      <c r="L194" s="19"/>
      <c r="M194" s="24">
        <v>1680</v>
      </c>
      <c r="N194" s="23">
        <v>1690</v>
      </c>
      <c r="O194" s="23">
        <v>0.14000000000000001</v>
      </c>
      <c r="P194" s="23">
        <v>99.55</v>
      </c>
      <c r="Q194" s="23">
        <v>0.45</v>
      </c>
      <c r="R194" s="23">
        <v>1.4E-2</v>
      </c>
      <c r="S194" s="23">
        <v>0</v>
      </c>
      <c r="T194" s="23">
        <v>100</v>
      </c>
      <c r="U194" s="23">
        <v>0</v>
      </c>
      <c r="V194" s="23">
        <v>1</v>
      </c>
    </row>
    <row r="195" spans="1:22" x14ac:dyDescent="0.35">
      <c r="A195" s="13" t="s">
        <v>317</v>
      </c>
      <c r="B195" s="13" t="s">
        <v>318</v>
      </c>
      <c r="C195" s="13" t="s">
        <v>62</v>
      </c>
      <c r="D195" s="13" t="s">
        <v>251</v>
      </c>
      <c r="E195" s="13" t="s">
        <v>252</v>
      </c>
      <c r="F195" s="13" t="s">
        <v>64</v>
      </c>
      <c r="G195" s="13" t="s">
        <v>62</v>
      </c>
      <c r="H195" s="13" t="s">
        <v>132</v>
      </c>
      <c r="I195" s="13" t="s">
        <v>696</v>
      </c>
      <c r="J195" s="16" t="s">
        <v>652</v>
      </c>
      <c r="K195" s="18"/>
      <c r="L195" s="19"/>
      <c r="M195" s="24">
        <v>1690</v>
      </c>
      <c r="N195" s="23">
        <v>1700</v>
      </c>
      <c r="O195" s="23">
        <v>0.04</v>
      </c>
      <c r="P195" s="23">
        <v>99.59</v>
      </c>
      <c r="Q195" s="23">
        <v>0.41</v>
      </c>
      <c r="R195" s="23">
        <v>4.0000000000000001E-3</v>
      </c>
      <c r="S195" s="23">
        <v>0</v>
      </c>
      <c r="T195" s="23">
        <v>100</v>
      </c>
      <c r="U195" s="23">
        <v>0</v>
      </c>
      <c r="V195" s="23">
        <v>1</v>
      </c>
    </row>
    <row r="196" spans="1:22" x14ac:dyDescent="0.35">
      <c r="A196" s="13" t="s">
        <v>318</v>
      </c>
      <c r="B196" s="13" t="s">
        <v>319</v>
      </c>
      <c r="C196" s="13" t="s">
        <v>62</v>
      </c>
      <c r="D196" s="13" t="s">
        <v>251</v>
      </c>
      <c r="E196" s="13" t="s">
        <v>252</v>
      </c>
      <c r="F196" s="13" t="s">
        <v>64</v>
      </c>
      <c r="G196" s="13" t="s">
        <v>62</v>
      </c>
      <c r="H196" s="13" t="s">
        <v>132</v>
      </c>
      <c r="I196" s="13" t="s">
        <v>696</v>
      </c>
      <c r="J196" s="16" t="s">
        <v>652</v>
      </c>
      <c r="K196" s="18"/>
      <c r="L196" s="19"/>
      <c r="M196" s="24">
        <v>1700</v>
      </c>
      <c r="N196" s="23">
        <v>1710</v>
      </c>
      <c r="O196" s="23">
        <v>0.01</v>
      </c>
      <c r="P196" s="23">
        <v>99.6</v>
      </c>
      <c r="Q196" s="23">
        <v>0.4</v>
      </c>
      <c r="R196" s="23">
        <v>1E-3</v>
      </c>
      <c r="S196" s="23">
        <v>0</v>
      </c>
      <c r="T196" s="23">
        <v>100</v>
      </c>
      <c r="U196" s="23">
        <v>0</v>
      </c>
      <c r="V196" s="23">
        <v>1</v>
      </c>
    </row>
    <row r="197" spans="1:22" x14ac:dyDescent="0.35">
      <c r="A197" s="13" t="s">
        <v>319</v>
      </c>
      <c r="B197" s="13" t="s">
        <v>320</v>
      </c>
      <c r="C197" s="13" t="s">
        <v>46</v>
      </c>
      <c r="D197" s="13" t="s">
        <v>282</v>
      </c>
      <c r="E197" s="13" t="s">
        <v>283</v>
      </c>
      <c r="F197" s="13" t="s">
        <v>72</v>
      </c>
      <c r="G197" s="13" t="s">
        <v>62</v>
      </c>
      <c r="H197" s="13" t="s">
        <v>132</v>
      </c>
      <c r="I197" s="13" t="s">
        <v>696</v>
      </c>
      <c r="J197" s="16" t="s">
        <v>652</v>
      </c>
      <c r="K197" s="18"/>
      <c r="L197" s="19"/>
      <c r="M197" s="24">
        <v>1710</v>
      </c>
      <c r="N197" s="23">
        <v>1720</v>
      </c>
      <c r="O197" s="23">
        <v>0</v>
      </c>
      <c r="P197" s="23">
        <v>99.6</v>
      </c>
      <c r="Q197" s="23">
        <v>0.4</v>
      </c>
      <c r="R197" s="23">
        <v>0</v>
      </c>
      <c r="S197" s="23">
        <v>0</v>
      </c>
      <c r="T197" s="23">
        <v>100</v>
      </c>
      <c r="U197" s="23">
        <v>0</v>
      </c>
      <c r="V197" s="23">
        <v>1</v>
      </c>
    </row>
    <row r="198" spans="1:22" x14ac:dyDescent="0.35">
      <c r="A198" s="13" t="s">
        <v>320</v>
      </c>
      <c r="B198" s="13" t="s">
        <v>321</v>
      </c>
      <c r="C198" s="13" t="s">
        <v>46</v>
      </c>
      <c r="D198" s="13" t="s">
        <v>773</v>
      </c>
      <c r="E198" s="13" t="s">
        <v>815</v>
      </c>
      <c r="F198" s="13" t="s">
        <v>129</v>
      </c>
      <c r="G198" s="13" t="s">
        <v>62</v>
      </c>
      <c r="H198" s="13" t="s">
        <v>132</v>
      </c>
      <c r="I198" s="13" t="s">
        <v>696</v>
      </c>
      <c r="J198" s="16" t="s">
        <v>652</v>
      </c>
      <c r="K198" s="18"/>
      <c r="L198" s="19"/>
      <c r="M198" s="24">
        <v>1720</v>
      </c>
      <c r="N198" s="23">
        <v>1730</v>
      </c>
      <c r="O198" s="23">
        <v>0</v>
      </c>
      <c r="P198" s="23">
        <v>99.6</v>
      </c>
      <c r="Q198" s="23">
        <v>0.4</v>
      </c>
      <c r="R198" s="23">
        <v>0</v>
      </c>
      <c r="S198" s="23">
        <v>0</v>
      </c>
      <c r="T198" s="23">
        <v>100</v>
      </c>
      <c r="U198" s="23">
        <v>0</v>
      </c>
      <c r="V198" s="23">
        <v>1</v>
      </c>
    </row>
    <row r="199" spans="1:22" x14ac:dyDescent="0.35">
      <c r="A199" s="13" t="s">
        <v>321</v>
      </c>
      <c r="B199" s="13" t="s">
        <v>322</v>
      </c>
      <c r="C199" s="13" t="s">
        <v>46</v>
      </c>
      <c r="D199" s="13" t="s">
        <v>359</v>
      </c>
      <c r="E199" s="13" t="s">
        <v>360</v>
      </c>
      <c r="F199" s="13" t="s">
        <v>72</v>
      </c>
      <c r="G199" s="13" t="s">
        <v>62</v>
      </c>
      <c r="H199" s="13" t="s">
        <v>132</v>
      </c>
      <c r="I199" s="13" t="s">
        <v>696</v>
      </c>
      <c r="J199" s="16" t="s">
        <v>382</v>
      </c>
      <c r="K199" s="18"/>
      <c r="L199" s="19"/>
      <c r="M199" s="24">
        <v>1730</v>
      </c>
      <c r="N199" s="23">
        <v>1740</v>
      </c>
      <c r="O199" s="23">
        <v>0</v>
      </c>
      <c r="P199" s="23">
        <v>99.6</v>
      </c>
      <c r="Q199" s="23">
        <v>0.4</v>
      </c>
      <c r="R199" s="23">
        <v>0</v>
      </c>
      <c r="S199" s="23">
        <v>0</v>
      </c>
      <c r="T199" s="23">
        <v>100</v>
      </c>
      <c r="U199" s="23">
        <v>0</v>
      </c>
      <c r="V199" s="23">
        <v>1</v>
      </c>
    </row>
    <row r="200" spans="1:22" x14ac:dyDescent="0.35">
      <c r="A200" s="13" t="s">
        <v>322</v>
      </c>
      <c r="B200" s="13" t="s">
        <v>323</v>
      </c>
      <c r="C200" s="13" t="s">
        <v>109</v>
      </c>
      <c r="D200" s="13" t="s">
        <v>817</v>
      </c>
      <c r="E200" s="13" t="s">
        <v>736</v>
      </c>
      <c r="F200" s="13" t="s">
        <v>361</v>
      </c>
      <c r="G200" s="13" t="s">
        <v>62</v>
      </c>
      <c r="H200" s="13" t="s">
        <v>132</v>
      </c>
      <c r="I200" s="13" t="s">
        <v>696</v>
      </c>
      <c r="J200" s="16" t="s">
        <v>382</v>
      </c>
      <c r="K200" s="18"/>
      <c r="L200" s="19"/>
      <c r="M200" s="24">
        <v>1740</v>
      </c>
      <c r="N200" s="23">
        <v>1750</v>
      </c>
      <c r="O200" s="23">
        <v>0.01</v>
      </c>
      <c r="P200" s="23">
        <v>99.61</v>
      </c>
      <c r="Q200" s="23">
        <v>0.39</v>
      </c>
      <c r="R200" s="23">
        <v>1E-3</v>
      </c>
      <c r="S200" s="23">
        <v>0</v>
      </c>
      <c r="T200" s="23">
        <v>100</v>
      </c>
      <c r="U200" s="23">
        <v>0</v>
      </c>
      <c r="V200" s="23">
        <v>1</v>
      </c>
    </row>
    <row r="201" spans="1:22" x14ac:dyDescent="0.35">
      <c r="A201" s="13" t="s">
        <v>323</v>
      </c>
      <c r="B201" s="13" t="s">
        <v>324</v>
      </c>
      <c r="C201" s="13" t="s">
        <v>46</v>
      </c>
      <c r="D201" s="13" t="s">
        <v>364</v>
      </c>
      <c r="E201" s="13" t="s">
        <v>365</v>
      </c>
      <c r="F201" s="13" t="s">
        <v>129</v>
      </c>
      <c r="G201" s="13" t="s">
        <v>62</v>
      </c>
      <c r="H201" s="13" t="s">
        <v>132</v>
      </c>
      <c r="I201" s="13" t="s">
        <v>696</v>
      </c>
      <c r="J201" s="16" t="s">
        <v>745</v>
      </c>
      <c r="K201" s="18"/>
      <c r="L201" s="19"/>
      <c r="M201" s="24">
        <v>1750</v>
      </c>
      <c r="N201" s="23">
        <v>1760</v>
      </c>
      <c r="O201" s="23">
        <v>7.0000000000000007E-2</v>
      </c>
      <c r="P201" s="23">
        <v>99.68</v>
      </c>
      <c r="Q201" s="23">
        <v>0.32</v>
      </c>
      <c r="R201" s="23">
        <v>7.0000000000000001E-3</v>
      </c>
      <c r="S201" s="23">
        <v>0</v>
      </c>
      <c r="T201" s="23">
        <v>100</v>
      </c>
      <c r="U201" s="23">
        <v>0</v>
      </c>
      <c r="V201" s="23">
        <v>1</v>
      </c>
    </row>
    <row r="202" spans="1:22" x14ac:dyDescent="0.35">
      <c r="A202" s="13" t="s">
        <v>324</v>
      </c>
      <c r="B202" s="13" t="s">
        <v>325</v>
      </c>
      <c r="C202" s="13" t="s">
        <v>109</v>
      </c>
      <c r="D202" s="13" t="s">
        <v>766</v>
      </c>
      <c r="E202" s="13" t="s">
        <v>735</v>
      </c>
      <c r="F202" s="13" t="s">
        <v>361</v>
      </c>
      <c r="G202" s="13" t="s">
        <v>46</v>
      </c>
      <c r="H202" s="13" t="s">
        <v>135</v>
      </c>
      <c r="I202" s="13" t="s">
        <v>689</v>
      </c>
      <c r="J202" s="16" t="s">
        <v>1192</v>
      </c>
      <c r="K202" s="18"/>
      <c r="L202" s="19"/>
      <c r="M202" s="24">
        <v>1760</v>
      </c>
      <c r="N202" s="23">
        <v>1770</v>
      </c>
      <c r="O202" s="23">
        <v>0.16</v>
      </c>
      <c r="P202" s="23">
        <v>99.84</v>
      </c>
      <c r="Q202" s="23">
        <v>0.16</v>
      </c>
      <c r="R202" s="23">
        <v>1.6E-2</v>
      </c>
      <c r="S202" s="23">
        <v>0</v>
      </c>
      <c r="T202" s="23">
        <v>100</v>
      </c>
      <c r="U202" s="23">
        <v>0</v>
      </c>
      <c r="V202" s="23">
        <v>0.56100000000000005</v>
      </c>
    </row>
    <row r="203" spans="1:22" x14ac:dyDescent="0.35">
      <c r="A203" s="13" t="s">
        <v>325</v>
      </c>
      <c r="B203" s="13" t="s">
        <v>326</v>
      </c>
      <c r="C203" s="13" t="s">
        <v>109</v>
      </c>
      <c r="D203" s="13" t="s">
        <v>531</v>
      </c>
      <c r="E203" s="13" t="s">
        <v>688</v>
      </c>
      <c r="F203" s="13" t="s">
        <v>361</v>
      </c>
      <c r="G203" s="13" t="s">
        <v>62</v>
      </c>
      <c r="H203" s="13" t="s">
        <v>135</v>
      </c>
      <c r="I203" s="13" t="s">
        <v>696</v>
      </c>
      <c r="J203" s="16" t="s">
        <v>504</v>
      </c>
      <c r="K203" s="18"/>
      <c r="L203" s="19"/>
      <c r="M203" s="24">
        <v>1770</v>
      </c>
      <c r="N203" s="23">
        <v>1780</v>
      </c>
      <c r="O203" s="23">
        <v>0.16</v>
      </c>
      <c r="P203" s="23">
        <v>100</v>
      </c>
      <c r="Q203" s="23">
        <v>0</v>
      </c>
      <c r="R203" s="23">
        <v>1.6E-2</v>
      </c>
      <c r="S203" s="23">
        <v>0</v>
      </c>
      <c r="T203" s="23">
        <v>100</v>
      </c>
      <c r="U203" s="23">
        <v>0</v>
      </c>
      <c r="V203" s="23">
        <v>0.56100000000000005</v>
      </c>
    </row>
    <row r="204" spans="1:22" x14ac:dyDescent="0.35">
      <c r="A204" s="13" t="s">
        <v>326</v>
      </c>
      <c r="B204" s="13" t="s">
        <v>327</v>
      </c>
      <c r="C204" s="13" t="s">
        <v>109</v>
      </c>
      <c r="D204" s="13" t="s">
        <v>113</v>
      </c>
      <c r="E204" s="13" t="s">
        <v>691</v>
      </c>
      <c r="F204" s="13" t="s">
        <v>118</v>
      </c>
      <c r="G204" s="13" t="s">
        <v>62</v>
      </c>
      <c r="H204" s="13" t="s">
        <v>135</v>
      </c>
      <c r="I204" s="13" t="s">
        <v>696</v>
      </c>
      <c r="J204" s="16" t="s">
        <v>67</v>
      </c>
      <c r="K204" s="18"/>
      <c r="L204" s="19"/>
      <c r="M204" s="24">
        <v>1780</v>
      </c>
      <c r="N204" s="23">
        <v>1790</v>
      </c>
      <c r="O204" s="23">
        <v>0</v>
      </c>
      <c r="P204" s="23">
        <v>100</v>
      </c>
      <c r="Q204" s="23">
        <v>0</v>
      </c>
      <c r="R204" s="23">
        <v>0</v>
      </c>
      <c r="S204" s="23">
        <v>0</v>
      </c>
      <c r="T204" s="23">
        <v>100</v>
      </c>
      <c r="U204" s="23">
        <v>0</v>
      </c>
      <c r="V204" s="23">
        <v>1</v>
      </c>
    </row>
    <row r="205" spans="1:22" x14ac:dyDescent="0.35">
      <c r="A205" s="13" t="s">
        <v>327</v>
      </c>
      <c r="B205" s="13" t="s">
        <v>328</v>
      </c>
      <c r="C205" s="13" t="s">
        <v>84</v>
      </c>
      <c r="D205" s="13" t="s">
        <v>380</v>
      </c>
      <c r="E205" s="13" t="s">
        <v>381</v>
      </c>
      <c r="F205" s="13" t="s">
        <v>87</v>
      </c>
      <c r="G205" s="13" t="s">
        <v>62</v>
      </c>
      <c r="H205" s="13" t="s">
        <v>135</v>
      </c>
      <c r="I205" s="13" t="s">
        <v>696</v>
      </c>
      <c r="J205" s="16" t="s">
        <v>806</v>
      </c>
      <c r="K205" s="18"/>
      <c r="L205" s="19"/>
      <c r="M205" s="24">
        <v>1790</v>
      </c>
      <c r="N205" s="23">
        <v>1800</v>
      </c>
      <c r="O205" s="23">
        <v>0</v>
      </c>
      <c r="P205" s="23">
        <v>100</v>
      </c>
      <c r="Q205" s="23">
        <v>0</v>
      </c>
      <c r="R205" s="23">
        <v>0</v>
      </c>
      <c r="S205" s="23">
        <v>0</v>
      </c>
      <c r="T205" s="23">
        <v>100</v>
      </c>
      <c r="U205" s="23">
        <v>0</v>
      </c>
      <c r="V205" s="23">
        <v>1</v>
      </c>
    </row>
    <row r="206" spans="1:22" x14ac:dyDescent="0.35">
      <c r="A206" s="13" t="s">
        <v>328</v>
      </c>
      <c r="B206" s="13" t="s">
        <v>329</v>
      </c>
      <c r="C206" s="13" t="s">
        <v>109</v>
      </c>
      <c r="D206" s="13" t="s">
        <v>387</v>
      </c>
      <c r="E206" s="13" t="s">
        <v>388</v>
      </c>
      <c r="F206" s="13" t="s">
        <v>361</v>
      </c>
      <c r="G206" s="13" t="s">
        <v>62</v>
      </c>
      <c r="H206" s="13" t="s">
        <v>135</v>
      </c>
      <c r="I206" s="13" t="s">
        <v>696</v>
      </c>
      <c r="J206" s="16" t="s">
        <v>652</v>
      </c>
      <c r="K206" s="18"/>
      <c r="L206" s="19"/>
      <c r="M206" s="24">
        <v>1800</v>
      </c>
      <c r="N206" s="23">
        <v>1810</v>
      </c>
      <c r="O206" s="23">
        <v>0</v>
      </c>
      <c r="P206" s="23">
        <v>100</v>
      </c>
      <c r="Q206" s="23">
        <v>0</v>
      </c>
      <c r="R206" s="23">
        <v>0</v>
      </c>
      <c r="S206" s="23">
        <v>0</v>
      </c>
      <c r="T206" s="23">
        <v>100</v>
      </c>
      <c r="U206" s="23">
        <v>0</v>
      </c>
      <c r="V206" s="23">
        <v>1</v>
      </c>
    </row>
    <row r="207" spans="1:22" x14ac:dyDescent="0.35">
      <c r="A207" s="13" t="s">
        <v>329</v>
      </c>
      <c r="B207" s="13" t="s">
        <v>330</v>
      </c>
      <c r="C207" s="13" t="s">
        <v>84</v>
      </c>
      <c r="D207" s="13" t="s">
        <v>391</v>
      </c>
      <c r="E207" s="13" t="s">
        <v>392</v>
      </c>
      <c r="F207" s="13" t="s">
        <v>370</v>
      </c>
      <c r="G207" s="13" t="s">
        <v>62</v>
      </c>
      <c r="H207" s="13" t="s">
        <v>135</v>
      </c>
      <c r="I207" s="13" t="s">
        <v>696</v>
      </c>
      <c r="J207" s="16" t="s">
        <v>732</v>
      </c>
      <c r="K207" s="18"/>
      <c r="L207" s="19"/>
      <c r="M207" s="24">
        <v>1810</v>
      </c>
      <c r="N207" s="23">
        <v>1820</v>
      </c>
      <c r="O207" s="23">
        <v>0</v>
      </c>
      <c r="P207" s="23">
        <v>100</v>
      </c>
      <c r="Q207" s="23">
        <v>0</v>
      </c>
      <c r="R207" s="23">
        <v>0</v>
      </c>
      <c r="S207" s="23">
        <v>0</v>
      </c>
      <c r="T207" s="23">
        <v>100</v>
      </c>
      <c r="U207" s="23">
        <v>0</v>
      </c>
      <c r="V207" s="23">
        <v>1</v>
      </c>
    </row>
    <row r="208" spans="1:22" x14ac:dyDescent="0.35">
      <c r="A208" s="13" t="s">
        <v>330</v>
      </c>
      <c r="B208" s="13" t="s">
        <v>331</v>
      </c>
      <c r="C208" s="13" t="s">
        <v>109</v>
      </c>
      <c r="D208" s="13" t="s">
        <v>76</v>
      </c>
      <c r="E208" s="13" t="s">
        <v>702</v>
      </c>
      <c r="F208" s="13" t="s">
        <v>361</v>
      </c>
      <c r="G208" s="13" t="s">
        <v>62</v>
      </c>
      <c r="H208" s="13" t="s">
        <v>135</v>
      </c>
      <c r="I208" s="13" t="s">
        <v>696</v>
      </c>
      <c r="J208" s="16" t="s">
        <v>732</v>
      </c>
      <c r="K208" s="18"/>
      <c r="L208" s="19"/>
      <c r="M208" s="24">
        <v>1820</v>
      </c>
      <c r="N208" s="23">
        <v>1830</v>
      </c>
      <c r="O208" s="23">
        <v>0</v>
      </c>
      <c r="P208" s="23">
        <v>100</v>
      </c>
      <c r="Q208" s="23">
        <v>0</v>
      </c>
      <c r="R208" s="23">
        <v>0</v>
      </c>
      <c r="S208" s="23">
        <v>0</v>
      </c>
      <c r="T208" s="23">
        <v>100</v>
      </c>
      <c r="U208" s="23">
        <v>0</v>
      </c>
      <c r="V208" s="23">
        <v>1</v>
      </c>
    </row>
    <row r="209" spans="1:22" x14ac:dyDescent="0.35">
      <c r="A209" s="13" t="s">
        <v>331</v>
      </c>
      <c r="B209" s="13" t="s">
        <v>332</v>
      </c>
      <c r="C209" s="13" t="s">
        <v>84</v>
      </c>
      <c r="D209" s="13" t="s">
        <v>751</v>
      </c>
      <c r="E209" s="13" t="s">
        <v>774</v>
      </c>
      <c r="F209" s="13" t="s">
        <v>87</v>
      </c>
      <c r="G209" s="13" t="s">
        <v>62</v>
      </c>
      <c r="H209" s="13" t="s">
        <v>135</v>
      </c>
      <c r="I209" s="13" t="s">
        <v>696</v>
      </c>
      <c r="J209" s="16" t="s">
        <v>701</v>
      </c>
      <c r="K209" s="18"/>
      <c r="L209" s="19"/>
      <c r="M209" s="24">
        <v>1830</v>
      </c>
      <c r="N209" s="23">
        <v>1840</v>
      </c>
      <c r="O209" s="23">
        <v>0</v>
      </c>
      <c r="P209" s="23">
        <v>100</v>
      </c>
      <c r="Q209" s="23">
        <v>0</v>
      </c>
      <c r="R209" s="23">
        <v>0</v>
      </c>
      <c r="S209" s="23">
        <v>0</v>
      </c>
      <c r="T209" s="23">
        <v>100</v>
      </c>
      <c r="U209" s="23">
        <v>0</v>
      </c>
      <c r="V209" s="23">
        <v>1</v>
      </c>
    </row>
    <row r="210" spans="1:22" x14ac:dyDescent="0.35">
      <c r="A210" s="13" t="s">
        <v>332</v>
      </c>
      <c r="B210" s="13" t="s">
        <v>333</v>
      </c>
      <c r="C210" s="13" t="s">
        <v>84</v>
      </c>
      <c r="D210" s="13" t="s">
        <v>403</v>
      </c>
      <c r="E210" s="13" t="s">
        <v>404</v>
      </c>
      <c r="F210" s="13" t="s">
        <v>370</v>
      </c>
      <c r="G210" s="13" t="s">
        <v>62</v>
      </c>
      <c r="H210" s="13" t="s">
        <v>135</v>
      </c>
      <c r="I210" s="13" t="s">
        <v>696</v>
      </c>
      <c r="J210" s="16" t="s">
        <v>701</v>
      </c>
      <c r="K210" s="18"/>
      <c r="L210" s="19"/>
      <c r="M210" s="24">
        <v>1840</v>
      </c>
      <c r="N210" s="23">
        <v>1850</v>
      </c>
      <c r="O210" s="23">
        <v>0</v>
      </c>
      <c r="P210" s="23">
        <v>100</v>
      </c>
      <c r="Q210" s="23">
        <v>0</v>
      </c>
      <c r="R210" s="23">
        <v>0</v>
      </c>
      <c r="S210" s="23">
        <v>0</v>
      </c>
      <c r="T210" s="23">
        <v>100</v>
      </c>
      <c r="U210" s="23">
        <v>0</v>
      </c>
      <c r="V210" s="23">
        <v>1</v>
      </c>
    </row>
    <row r="211" spans="1:22" x14ac:dyDescent="0.35">
      <c r="A211" s="13" t="s">
        <v>333</v>
      </c>
      <c r="B211" s="13" t="s">
        <v>334</v>
      </c>
      <c r="C211" s="13" t="s">
        <v>85</v>
      </c>
      <c r="D211" s="13" t="s">
        <v>918</v>
      </c>
      <c r="E211" s="13" t="s">
        <v>875</v>
      </c>
      <c r="F211" s="13" t="s">
        <v>415</v>
      </c>
      <c r="G211" s="13" t="s">
        <v>62</v>
      </c>
      <c r="H211" s="13" t="s">
        <v>135</v>
      </c>
      <c r="I211" s="13" t="s">
        <v>696</v>
      </c>
      <c r="J211" s="16" t="s">
        <v>652</v>
      </c>
      <c r="K211" s="18"/>
      <c r="L211" s="19"/>
      <c r="M211" s="24">
        <v>1850</v>
      </c>
      <c r="N211" s="23">
        <v>1860</v>
      </c>
      <c r="O211" s="23">
        <v>0</v>
      </c>
      <c r="P211" s="23">
        <v>100</v>
      </c>
      <c r="Q211" s="23">
        <v>0</v>
      </c>
      <c r="R211" s="23">
        <v>0</v>
      </c>
      <c r="S211" s="23">
        <v>0</v>
      </c>
      <c r="T211" s="23">
        <v>100</v>
      </c>
      <c r="U211" s="23">
        <v>0</v>
      </c>
      <c r="V211" s="23">
        <v>1</v>
      </c>
    </row>
    <row r="212" spans="1:22" x14ac:dyDescent="0.35">
      <c r="A212" s="13" t="s">
        <v>334</v>
      </c>
      <c r="B212" s="13" t="s">
        <v>335</v>
      </c>
      <c r="C212" s="13" t="s">
        <v>84</v>
      </c>
      <c r="D212" s="13" t="s">
        <v>499</v>
      </c>
      <c r="E212" s="13" t="s">
        <v>634</v>
      </c>
      <c r="F212" s="13" t="s">
        <v>87</v>
      </c>
      <c r="G212" s="13" t="s">
        <v>62</v>
      </c>
      <c r="H212" s="13" t="s">
        <v>135</v>
      </c>
      <c r="I212" s="13" t="s">
        <v>696</v>
      </c>
      <c r="J212" s="16" t="s">
        <v>652</v>
      </c>
      <c r="K212" s="18"/>
      <c r="L212" s="19"/>
      <c r="M212" s="24">
        <v>1860</v>
      </c>
      <c r="N212" s="23">
        <v>1870</v>
      </c>
      <c r="O212" s="23">
        <v>0</v>
      </c>
      <c r="P212" s="23">
        <v>100</v>
      </c>
      <c r="Q212" s="23">
        <v>0</v>
      </c>
      <c r="R212" s="23">
        <v>0</v>
      </c>
      <c r="S212" s="23">
        <v>0</v>
      </c>
      <c r="T212" s="23">
        <v>100</v>
      </c>
      <c r="U212" s="23">
        <v>0</v>
      </c>
      <c r="V212" s="23">
        <v>1</v>
      </c>
    </row>
    <row r="213" spans="1:22" x14ac:dyDescent="0.35">
      <c r="A213" s="13" t="s">
        <v>335</v>
      </c>
      <c r="B213" s="13" t="s">
        <v>336</v>
      </c>
      <c r="C213" s="13" t="s">
        <v>85</v>
      </c>
      <c r="D213" s="13" t="s">
        <v>73</v>
      </c>
      <c r="E213" s="13" t="s">
        <v>868</v>
      </c>
      <c r="F213" s="13" t="s">
        <v>424</v>
      </c>
      <c r="G213" s="13" t="s">
        <v>62</v>
      </c>
      <c r="H213" s="13" t="s">
        <v>135</v>
      </c>
      <c r="I213" s="13" t="s">
        <v>696</v>
      </c>
      <c r="J213" s="16" t="s">
        <v>173</v>
      </c>
      <c r="K213" s="18"/>
      <c r="L213" s="19"/>
      <c r="M213" s="24">
        <v>1870</v>
      </c>
      <c r="N213" s="23">
        <v>1880</v>
      </c>
      <c r="O213" s="23">
        <v>0</v>
      </c>
      <c r="P213" s="23">
        <v>100</v>
      </c>
      <c r="Q213" s="23">
        <v>0</v>
      </c>
      <c r="R213" s="23">
        <v>0</v>
      </c>
      <c r="S213" s="23">
        <v>0</v>
      </c>
      <c r="T213" s="23">
        <v>100</v>
      </c>
      <c r="U213" s="23">
        <v>0</v>
      </c>
      <c r="V213" s="23">
        <v>1</v>
      </c>
    </row>
    <row r="214" spans="1:22" x14ac:dyDescent="0.35">
      <c r="A214" s="13" t="s">
        <v>336</v>
      </c>
      <c r="B214" s="13" t="s">
        <v>337</v>
      </c>
      <c r="C214" s="13" t="s">
        <v>85</v>
      </c>
      <c r="D214" s="13" t="s">
        <v>581</v>
      </c>
      <c r="E214" s="13" t="s">
        <v>609</v>
      </c>
      <c r="F214" s="13" t="s">
        <v>415</v>
      </c>
      <c r="G214" s="13" t="s">
        <v>62</v>
      </c>
      <c r="H214" s="13" t="s">
        <v>135</v>
      </c>
      <c r="I214" s="13" t="s">
        <v>696</v>
      </c>
      <c r="J214" s="16" t="s">
        <v>173</v>
      </c>
      <c r="K214" s="18"/>
      <c r="L214" s="19"/>
      <c r="M214" s="24">
        <v>1880</v>
      </c>
      <c r="N214" s="23">
        <v>1890</v>
      </c>
      <c r="O214" s="23">
        <v>0</v>
      </c>
      <c r="P214" s="23">
        <v>100</v>
      </c>
      <c r="Q214" s="23">
        <v>0</v>
      </c>
      <c r="R214" s="23">
        <v>0</v>
      </c>
      <c r="S214" s="23">
        <v>0</v>
      </c>
      <c r="T214" s="23">
        <v>100</v>
      </c>
      <c r="U214" s="23">
        <v>0</v>
      </c>
      <c r="V214" s="23">
        <v>1</v>
      </c>
    </row>
    <row r="215" spans="1:22" x14ac:dyDescent="0.35">
      <c r="A215" s="13" t="s">
        <v>337</v>
      </c>
      <c r="B215" s="13" t="s">
        <v>338</v>
      </c>
      <c r="C215" s="13" t="s">
        <v>85</v>
      </c>
      <c r="D215" s="13" t="s">
        <v>1123</v>
      </c>
      <c r="E215" s="13" t="s">
        <v>598</v>
      </c>
      <c r="F215" s="13" t="s">
        <v>415</v>
      </c>
      <c r="G215" s="13" t="s">
        <v>46</v>
      </c>
      <c r="H215" s="13" t="s">
        <v>140</v>
      </c>
      <c r="I215" s="13" t="s">
        <v>689</v>
      </c>
      <c r="J215" s="16" t="s">
        <v>652</v>
      </c>
      <c r="K215" s="18"/>
      <c r="L215" s="19"/>
      <c r="M215" s="24">
        <v>1890</v>
      </c>
      <c r="N215" s="23">
        <v>1900</v>
      </c>
      <c r="O215" s="23">
        <v>0</v>
      </c>
      <c r="P215" s="23">
        <v>100</v>
      </c>
      <c r="Q215" s="23">
        <v>0</v>
      </c>
      <c r="R215" s="23">
        <v>0</v>
      </c>
      <c r="S215" s="23">
        <v>0</v>
      </c>
      <c r="T215" s="23">
        <v>100</v>
      </c>
      <c r="U215" s="23">
        <v>0</v>
      </c>
      <c r="V215" s="23">
        <v>1</v>
      </c>
    </row>
    <row r="216" spans="1:22" x14ac:dyDescent="0.35">
      <c r="A216" s="13" t="s">
        <v>338</v>
      </c>
      <c r="B216" s="13" t="s">
        <v>339</v>
      </c>
      <c r="C216" s="13" t="s">
        <v>106</v>
      </c>
      <c r="D216" s="13" t="s">
        <v>584</v>
      </c>
      <c r="E216" s="13" t="s">
        <v>1193</v>
      </c>
      <c r="F216" s="13" t="s">
        <v>824</v>
      </c>
      <c r="G216" s="13" t="s">
        <v>62</v>
      </c>
      <c r="H216" s="13" t="s">
        <v>140</v>
      </c>
      <c r="I216" s="13" t="s">
        <v>696</v>
      </c>
      <c r="J216" s="16" t="s">
        <v>599</v>
      </c>
      <c r="K216" s="18"/>
      <c r="L216" s="19"/>
      <c r="M216" s="24">
        <v>1900</v>
      </c>
      <c r="N216" s="23">
        <v>1910</v>
      </c>
      <c r="O216" s="23">
        <v>0</v>
      </c>
      <c r="P216" s="23">
        <v>100</v>
      </c>
      <c r="Q216" s="23">
        <v>0</v>
      </c>
      <c r="R216" s="23">
        <v>0</v>
      </c>
      <c r="S216" s="23">
        <v>0</v>
      </c>
      <c r="T216" s="23">
        <v>100</v>
      </c>
      <c r="U216" s="23">
        <v>0</v>
      </c>
      <c r="V216" s="23">
        <v>1</v>
      </c>
    </row>
    <row r="217" spans="1:22" x14ac:dyDescent="0.35">
      <c r="A217" s="13" t="s">
        <v>339</v>
      </c>
      <c r="B217" s="13" t="s">
        <v>340</v>
      </c>
      <c r="C217" s="13" t="s">
        <v>99</v>
      </c>
      <c r="D217" s="13" t="s">
        <v>444</v>
      </c>
      <c r="E217" s="13" t="s">
        <v>445</v>
      </c>
      <c r="F217" s="13" t="s">
        <v>429</v>
      </c>
      <c r="G217" s="13" t="s">
        <v>62</v>
      </c>
      <c r="H217" s="13" t="s">
        <v>140</v>
      </c>
      <c r="I217" s="13" t="s">
        <v>696</v>
      </c>
      <c r="J217" s="16" t="s">
        <v>838</v>
      </c>
      <c r="K217" s="18"/>
      <c r="L217" s="19"/>
      <c r="M217" s="24">
        <v>1910</v>
      </c>
      <c r="N217" s="23">
        <v>1920</v>
      </c>
      <c r="O217" s="23">
        <v>0</v>
      </c>
      <c r="P217" s="23">
        <v>100</v>
      </c>
      <c r="Q217" s="23">
        <v>0</v>
      </c>
      <c r="R217" s="23">
        <v>0</v>
      </c>
      <c r="S217" s="23">
        <v>0</v>
      </c>
      <c r="T217" s="23">
        <v>100</v>
      </c>
      <c r="U217" s="23">
        <v>0</v>
      </c>
      <c r="V217" s="23">
        <v>1</v>
      </c>
    </row>
    <row r="218" spans="1:22" x14ac:dyDescent="0.35">
      <c r="A218" s="13" t="s">
        <v>340</v>
      </c>
      <c r="B218" s="13" t="s">
        <v>341</v>
      </c>
      <c r="C218" s="13" t="s">
        <v>106</v>
      </c>
      <c r="D218" s="13" t="s">
        <v>576</v>
      </c>
      <c r="E218" s="13" t="s">
        <v>553</v>
      </c>
      <c r="F218" s="13" t="s">
        <v>457</v>
      </c>
      <c r="G218" s="13" t="s">
        <v>62</v>
      </c>
      <c r="H218" s="13" t="s">
        <v>140</v>
      </c>
      <c r="I218" s="13" t="s">
        <v>696</v>
      </c>
      <c r="J218" s="16" t="s">
        <v>1194</v>
      </c>
      <c r="K218" s="18"/>
      <c r="L218" s="19"/>
      <c r="M218" s="24">
        <v>1920</v>
      </c>
      <c r="N218" s="23">
        <v>1930</v>
      </c>
      <c r="O218" s="23">
        <v>0</v>
      </c>
      <c r="P218" s="23">
        <v>100</v>
      </c>
      <c r="Q218" s="23">
        <v>0</v>
      </c>
      <c r="R218" s="23">
        <v>0</v>
      </c>
      <c r="S218" s="23">
        <v>0</v>
      </c>
      <c r="T218" s="23">
        <v>100</v>
      </c>
      <c r="U218" s="23">
        <v>0</v>
      </c>
      <c r="V218" s="23">
        <v>1</v>
      </c>
    </row>
    <row r="219" spans="1:22" x14ac:dyDescent="0.35">
      <c r="A219" s="13" t="s">
        <v>341</v>
      </c>
      <c r="B219" s="13" t="s">
        <v>342</v>
      </c>
      <c r="C219" s="13" t="s">
        <v>106</v>
      </c>
      <c r="D219" s="13" t="s">
        <v>615</v>
      </c>
      <c r="E219" s="13" t="s">
        <v>514</v>
      </c>
      <c r="F219" s="13" t="s">
        <v>824</v>
      </c>
      <c r="G219" s="13" t="s">
        <v>62</v>
      </c>
      <c r="H219" s="13" t="s">
        <v>140</v>
      </c>
      <c r="I219" s="13" t="s">
        <v>696</v>
      </c>
      <c r="J219" s="16" t="s">
        <v>393</v>
      </c>
      <c r="K219" s="18"/>
      <c r="L219" s="19"/>
      <c r="M219" s="24">
        <v>1930</v>
      </c>
      <c r="N219" s="23">
        <v>1940</v>
      </c>
      <c r="O219" s="23">
        <v>0</v>
      </c>
      <c r="P219" s="23">
        <v>100</v>
      </c>
      <c r="Q219" s="23">
        <v>0</v>
      </c>
      <c r="R219" s="23">
        <v>0</v>
      </c>
      <c r="S219" s="23">
        <v>0</v>
      </c>
      <c r="T219" s="23">
        <v>100</v>
      </c>
      <c r="U219" s="23">
        <v>0</v>
      </c>
      <c r="V219" s="23">
        <v>1</v>
      </c>
    </row>
    <row r="220" spans="1:22" x14ac:dyDescent="0.35">
      <c r="A220" s="13" t="s">
        <v>342</v>
      </c>
      <c r="B220" s="13" t="s">
        <v>343</v>
      </c>
      <c r="C220" s="13" t="s">
        <v>111</v>
      </c>
      <c r="D220" s="13" t="s">
        <v>858</v>
      </c>
      <c r="E220" s="13" t="s">
        <v>435</v>
      </c>
      <c r="F220" s="13" t="s">
        <v>434</v>
      </c>
      <c r="G220" s="13" t="s">
        <v>62</v>
      </c>
      <c r="H220" s="13" t="s">
        <v>140</v>
      </c>
      <c r="I220" s="13" t="s">
        <v>696</v>
      </c>
      <c r="J220" s="16" t="s">
        <v>919</v>
      </c>
      <c r="K220" s="18"/>
      <c r="L220" s="19"/>
      <c r="M220" s="24">
        <v>1940</v>
      </c>
      <c r="N220" s="23">
        <v>1950</v>
      </c>
      <c r="O220" s="23">
        <v>0</v>
      </c>
      <c r="P220" s="23">
        <v>100</v>
      </c>
      <c r="Q220" s="23">
        <v>0</v>
      </c>
      <c r="R220" s="23">
        <v>0</v>
      </c>
      <c r="S220" s="23">
        <v>0</v>
      </c>
      <c r="T220" s="23">
        <v>100</v>
      </c>
      <c r="U220" s="23">
        <v>0</v>
      </c>
      <c r="V220" s="23">
        <v>1</v>
      </c>
    </row>
    <row r="221" spans="1:22" x14ac:dyDescent="0.35">
      <c r="A221" s="13" t="s">
        <v>343</v>
      </c>
      <c r="B221" s="13" t="s">
        <v>344</v>
      </c>
      <c r="C221" s="13" t="s">
        <v>111</v>
      </c>
      <c r="D221" s="13" t="s">
        <v>656</v>
      </c>
      <c r="E221" s="13" t="s">
        <v>153</v>
      </c>
      <c r="F221" s="13" t="s">
        <v>434</v>
      </c>
      <c r="G221" s="13" t="s">
        <v>62</v>
      </c>
      <c r="H221" s="13" t="s">
        <v>140</v>
      </c>
      <c r="I221" s="13" t="s">
        <v>696</v>
      </c>
      <c r="J221" s="16" t="s">
        <v>202</v>
      </c>
      <c r="K221" s="18"/>
      <c r="L221" s="19"/>
      <c r="M221" s="24">
        <v>1950</v>
      </c>
      <c r="N221" s="23">
        <v>1960</v>
      </c>
      <c r="O221" s="23">
        <v>0</v>
      </c>
      <c r="P221" s="23">
        <v>100</v>
      </c>
      <c r="Q221" s="23">
        <v>0</v>
      </c>
      <c r="R221" s="23">
        <v>0</v>
      </c>
      <c r="S221" s="23">
        <v>0</v>
      </c>
      <c r="T221" s="23">
        <v>100</v>
      </c>
      <c r="U221" s="23">
        <v>0</v>
      </c>
      <c r="V221" s="23">
        <v>1</v>
      </c>
    </row>
    <row r="222" spans="1:22" x14ac:dyDescent="0.35">
      <c r="A222" s="13" t="s">
        <v>344</v>
      </c>
      <c r="B222" s="13" t="s">
        <v>345</v>
      </c>
      <c r="C222" s="13" t="s">
        <v>108</v>
      </c>
      <c r="D222" s="13" t="s">
        <v>712</v>
      </c>
      <c r="E222" s="13" t="s">
        <v>713</v>
      </c>
      <c r="F222" s="13" t="s">
        <v>826</v>
      </c>
      <c r="G222" s="13" t="s">
        <v>46</v>
      </c>
      <c r="H222" s="13" t="s">
        <v>142</v>
      </c>
      <c r="I222" s="13" t="s">
        <v>689</v>
      </c>
      <c r="J222" s="16" t="s">
        <v>673</v>
      </c>
      <c r="K222" s="18"/>
      <c r="L222" s="19"/>
      <c r="M222" s="24">
        <v>1960</v>
      </c>
      <c r="N222" s="23">
        <v>1970</v>
      </c>
      <c r="O222" s="23">
        <v>0</v>
      </c>
      <c r="P222" s="23">
        <v>100</v>
      </c>
      <c r="Q222" s="23">
        <v>0</v>
      </c>
      <c r="R222" s="23">
        <v>0</v>
      </c>
      <c r="S222" s="23">
        <v>0</v>
      </c>
      <c r="T222" s="23">
        <v>100</v>
      </c>
      <c r="U222" s="23">
        <v>0</v>
      </c>
      <c r="V222" s="23">
        <v>1</v>
      </c>
    </row>
    <row r="223" spans="1:22" x14ac:dyDescent="0.35">
      <c r="A223" s="13" t="s">
        <v>345</v>
      </c>
      <c r="B223" s="13" t="s">
        <v>346</v>
      </c>
      <c r="C223" s="13" t="s">
        <v>108</v>
      </c>
      <c r="D223" s="13" t="s">
        <v>664</v>
      </c>
      <c r="E223" s="13" t="s">
        <v>770</v>
      </c>
      <c r="F223" s="13" t="s">
        <v>828</v>
      </c>
      <c r="G223" s="13" t="s">
        <v>62</v>
      </c>
      <c r="H223" s="13" t="s">
        <v>142</v>
      </c>
      <c r="I223" s="13" t="s">
        <v>696</v>
      </c>
      <c r="J223" s="16" t="s">
        <v>673</v>
      </c>
      <c r="K223" s="18"/>
      <c r="L223" s="19"/>
      <c r="M223" s="24">
        <v>1970</v>
      </c>
      <c r="N223" s="23">
        <v>1980</v>
      </c>
      <c r="O223" s="23">
        <v>0</v>
      </c>
      <c r="P223" s="23">
        <v>100</v>
      </c>
      <c r="Q223" s="23">
        <v>0</v>
      </c>
      <c r="R223" s="23">
        <v>0</v>
      </c>
      <c r="S223" s="23">
        <v>0</v>
      </c>
      <c r="T223" s="23">
        <v>100</v>
      </c>
      <c r="U223" s="23">
        <v>0</v>
      </c>
      <c r="V223" s="23">
        <v>1</v>
      </c>
    </row>
    <row r="224" spans="1:22" x14ac:dyDescent="0.35">
      <c r="A224" s="13" t="s">
        <v>346</v>
      </c>
      <c r="B224" s="13" t="s">
        <v>347</v>
      </c>
      <c r="C224" s="13" t="s">
        <v>108</v>
      </c>
      <c r="D224" s="13" t="s">
        <v>669</v>
      </c>
      <c r="E224" s="13" t="s">
        <v>120</v>
      </c>
      <c r="F224" s="13" t="s">
        <v>828</v>
      </c>
      <c r="G224" s="13" t="s">
        <v>62</v>
      </c>
      <c r="H224" s="13" t="s">
        <v>142</v>
      </c>
      <c r="I224" s="13" t="s">
        <v>696</v>
      </c>
      <c r="J224" s="16" t="s">
        <v>945</v>
      </c>
      <c r="K224" s="18"/>
      <c r="L224" s="19"/>
      <c r="M224" s="24">
        <v>1980</v>
      </c>
      <c r="N224" s="23">
        <v>1990</v>
      </c>
      <c r="O224" s="23">
        <v>0</v>
      </c>
      <c r="P224" s="23">
        <v>100</v>
      </c>
      <c r="Q224" s="23">
        <v>0</v>
      </c>
      <c r="R224" s="23">
        <v>0</v>
      </c>
      <c r="S224" s="23">
        <v>0</v>
      </c>
      <c r="T224" s="23">
        <v>100</v>
      </c>
      <c r="U224" s="23">
        <v>0</v>
      </c>
      <c r="V224" s="23">
        <v>1</v>
      </c>
    </row>
    <row r="225" spans="1:22" x14ac:dyDescent="0.35">
      <c r="A225" s="13" t="s">
        <v>347</v>
      </c>
      <c r="B225" s="13" t="s">
        <v>348</v>
      </c>
      <c r="C225" s="13" t="s">
        <v>104</v>
      </c>
      <c r="D225" s="13" t="s">
        <v>1147</v>
      </c>
      <c r="E225" s="13" t="s">
        <v>1146</v>
      </c>
      <c r="F225" s="13" t="s">
        <v>1195</v>
      </c>
      <c r="G225" s="13" t="s">
        <v>62</v>
      </c>
      <c r="H225" s="13" t="s">
        <v>142</v>
      </c>
      <c r="I225" s="13" t="s">
        <v>696</v>
      </c>
      <c r="J225" s="16" t="s">
        <v>726</v>
      </c>
      <c r="K225" s="18"/>
      <c r="L225" s="19"/>
      <c r="M225" s="24">
        <v>1990</v>
      </c>
      <c r="N225" s="23">
        <v>2000</v>
      </c>
      <c r="O225" s="23">
        <v>0</v>
      </c>
      <c r="P225" s="23">
        <v>100</v>
      </c>
      <c r="Q225" s="23">
        <v>0</v>
      </c>
      <c r="R225" s="23">
        <v>0</v>
      </c>
      <c r="S225" s="23">
        <v>0</v>
      </c>
      <c r="T225" s="23">
        <v>100</v>
      </c>
      <c r="U225" s="23">
        <v>0</v>
      </c>
      <c r="V225" s="23">
        <v>1</v>
      </c>
    </row>
    <row r="226" spans="1:22" x14ac:dyDescent="0.35">
      <c r="A226" s="13" t="s">
        <v>348</v>
      </c>
      <c r="B226" s="13" t="s">
        <v>349</v>
      </c>
      <c r="C226" s="13" t="s">
        <v>104</v>
      </c>
      <c r="D226" s="13" t="s">
        <v>922</v>
      </c>
      <c r="E226" s="13" t="s">
        <v>908</v>
      </c>
      <c r="F226" s="13" t="s">
        <v>469</v>
      </c>
      <c r="G226" s="13" t="s">
        <v>62</v>
      </c>
      <c r="H226" s="13" t="s">
        <v>142</v>
      </c>
      <c r="I226" s="13" t="s">
        <v>696</v>
      </c>
      <c r="J226" s="16" t="s">
        <v>366</v>
      </c>
      <c r="K226" s="18"/>
      <c r="L226" s="19"/>
      <c r="M226" s="24">
        <v>2000</v>
      </c>
      <c r="N226" s="23">
        <v>2010</v>
      </c>
      <c r="O226" s="23">
        <v>0</v>
      </c>
      <c r="P226" s="23">
        <v>100</v>
      </c>
      <c r="Q226" s="23">
        <v>0</v>
      </c>
      <c r="R226" s="23">
        <v>0</v>
      </c>
      <c r="S226" s="23">
        <v>0</v>
      </c>
      <c r="T226" s="23">
        <v>100</v>
      </c>
      <c r="U226" s="23">
        <v>0</v>
      </c>
      <c r="V226" s="23">
        <v>1</v>
      </c>
    </row>
    <row r="227" spans="1:22" x14ac:dyDescent="0.35">
      <c r="A227" s="13" t="s">
        <v>349</v>
      </c>
      <c r="B227" s="13" t="s">
        <v>350</v>
      </c>
      <c r="C227" s="13" t="s">
        <v>104</v>
      </c>
      <c r="D227" s="13" t="s">
        <v>1129</v>
      </c>
      <c r="E227" s="13" t="s">
        <v>1196</v>
      </c>
      <c r="F227" s="13" t="s">
        <v>469</v>
      </c>
      <c r="G227" s="13" t="s">
        <v>46</v>
      </c>
      <c r="H227" s="13" t="s">
        <v>687</v>
      </c>
      <c r="I227" s="13" t="s">
        <v>689</v>
      </c>
      <c r="J227" s="16" t="s">
        <v>430</v>
      </c>
      <c r="K227" s="18"/>
      <c r="L227" s="19"/>
      <c r="M227" s="24">
        <v>2010</v>
      </c>
      <c r="N227" s="23">
        <v>2020</v>
      </c>
      <c r="O227" s="23">
        <v>0</v>
      </c>
      <c r="P227" s="23">
        <v>100</v>
      </c>
      <c r="Q227" s="23">
        <v>0</v>
      </c>
      <c r="R227" s="23">
        <v>0</v>
      </c>
      <c r="S227" s="23">
        <v>0</v>
      </c>
      <c r="T227" s="23">
        <v>100</v>
      </c>
      <c r="U227" s="23">
        <v>0</v>
      </c>
      <c r="V227" s="23">
        <v>1</v>
      </c>
    </row>
    <row r="228" spans="1:22" x14ac:dyDescent="0.35">
      <c r="A228" s="13" t="s">
        <v>350</v>
      </c>
      <c r="B228" s="13" t="s">
        <v>351</v>
      </c>
      <c r="C228" s="13" t="s">
        <v>127</v>
      </c>
      <c r="D228" s="13" t="s">
        <v>1197</v>
      </c>
      <c r="E228" s="13" t="s">
        <v>1198</v>
      </c>
      <c r="F228" s="13" t="s">
        <v>837</v>
      </c>
      <c r="G228" s="13" t="s">
        <v>62</v>
      </c>
      <c r="H228" s="13" t="s">
        <v>687</v>
      </c>
      <c r="I228" s="13" t="s">
        <v>696</v>
      </c>
      <c r="J228" s="16" t="s">
        <v>1190</v>
      </c>
      <c r="K228" s="18"/>
      <c r="L228" s="19"/>
      <c r="M228" s="24">
        <v>2020</v>
      </c>
      <c r="N228" s="23">
        <v>2030</v>
      </c>
      <c r="O228" s="23">
        <v>0</v>
      </c>
      <c r="P228" s="23">
        <v>100</v>
      </c>
      <c r="Q228" s="23">
        <v>0</v>
      </c>
      <c r="R228" s="23">
        <v>0</v>
      </c>
      <c r="S228" s="23">
        <v>0</v>
      </c>
      <c r="T228" s="23">
        <v>100</v>
      </c>
      <c r="U228" s="23">
        <v>0</v>
      </c>
      <c r="V228" s="23">
        <v>1</v>
      </c>
    </row>
    <row r="229" spans="1:22" x14ac:dyDescent="0.35">
      <c r="A229" s="13" t="s">
        <v>351</v>
      </c>
      <c r="B229" s="13" t="s">
        <v>352</v>
      </c>
      <c r="C229" s="13" t="s">
        <v>101</v>
      </c>
      <c r="D229" s="13" t="s">
        <v>675</v>
      </c>
      <c r="E229" s="13" t="s">
        <v>1007</v>
      </c>
      <c r="F229" s="13" t="s">
        <v>834</v>
      </c>
      <c r="G229" s="13" t="s">
        <v>62</v>
      </c>
      <c r="H229" s="13" t="s">
        <v>687</v>
      </c>
      <c r="I229" s="13" t="s">
        <v>696</v>
      </c>
      <c r="J229" s="16" t="s">
        <v>366</v>
      </c>
      <c r="K229" s="18"/>
      <c r="L229" s="19"/>
      <c r="M229" s="24">
        <v>2030</v>
      </c>
      <c r="N229" s="23">
        <v>2040</v>
      </c>
      <c r="O229" s="23">
        <v>0</v>
      </c>
      <c r="P229" s="23">
        <v>100</v>
      </c>
      <c r="Q229" s="23">
        <v>0</v>
      </c>
      <c r="R229" s="23">
        <v>0</v>
      </c>
      <c r="S229" s="23">
        <v>0</v>
      </c>
      <c r="T229" s="23">
        <v>100</v>
      </c>
      <c r="U229" s="23">
        <v>0</v>
      </c>
      <c r="V229" s="23">
        <v>1</v>
      </c>
    </row>
    <row r="230" spans="1:22" x14ac:dyDescent="0.35">
      <c r="A230" s="13" t="s">
        <v>352</v>
      </c>
      <c r="B230" s="13" t="s">
        <v>353</v>
      </c>
      <c r="C230" s="13" t="s">
        <v>101</v>
      </c>
      <c r="D230" s="13" t="s">
        <v>835</v>
      </c>
      <c r="E230" s="13" t="s">
        <v>836</v>
      </c>
      <c r="F230" s="13" t="s">
        <v>834</v>
      </c>
      <c r="G230" s="13" t="s">
        <v>62</v>
      </c>
      <c r="H230" s="13" t="s">
        <v>687</v>
      </c>
      <c r="I230" s="13" t="s">
        <v>696</v>
      </c>
      <c r="J230" s="16" t="s">
        <v>484</v>
      </c>
      <c r="K230" s="18"/>
      <c r="L230" s="19"/>
      <c r="M230" s="24">
        <v>2040</v>
      </c>
      <c r="N230" s="23">
        <v>2050</v>
      </c>
      <c r="O230" s="23">
        <v>0</v>
      </c>
      <c r="P230" s="23">
        <v>100</v>
      </c>
      <c r="Q230" s="23">
        <v>0</v>
      </c>
      <c r="R230" s="23">
        <v>0</v>
      </c>
      <c r="S230" s="23">
        <v>0</v>
      </c>
      <c r="T230" s="23">
        <v>100</v>
      </c>
      <c r="U230" s="23">
        <v>0</v>
      </c>
      <c r="V230" s="23">
        <v>1</v>
      </c>
    </row>
    <row r="231" spans="1:22" x14ac:dyDescent="0.35">
      <c r="A231" s="13" t="s">
        <v>353</v>
      </c>
      <c r="B231" s="13" t="s">
        <v>354</v>
      </c>
      <c r="C231" s="13" t="s">
        <v>127</v>
      </c>
      <c r="D231" s="13" t="s">
        <v>1199</v>
      </c>
      <c r="E231" s="13" t="s">
        <v>1200</v>
      </c>
      <c r="F231" s="13" t="s">
        <v>837</v>
      </c>
      <c r="G231" s="13" t="s">
        <v>46</v>
      </c>
      <c r="H231" s="13" t="s">
        <v>148</v>
      </c>
      <c r="I231" s="13" t="s">
        <v>689</v>
      </c>
      <c r="J231" s="16" t="s">
        <v>722</v>
      </c>
      <c r="K231" s="18"/>
      <c r="L231" s="19"/>
      <c r="M231" s="24">
        <v>2050</v>
      </c>
      <c r="N231" s="23">
        <v>2060</v>
      </c>
      <c r="O231" s="23">
        <v>0</v>
      </c>
      <c r="P231" s="23">
        <v>100</v>
      </c>
      <c r="Q231" s="23">
        <v>0</v>
      </c>
      <c r="R231" s="23">
        <v>0</v>
      </c>
      <c r="S231" s="23">
        <v>0</v>
      </c>
      <c r="T231" s="23">
        <v>100</v>
      </c>
      <c r="U231" s="23">
        <v>0</v>
      </c>
      <c r="V231" s="23">
        <v>1</v>
      </c>
    </row>
    <row r="232" spans="1:22" x14ac:dyDescent="0.35">
      <c r="A232" s="13" t="s">
        <v>354</v>
      </c>
      <c r="B232" s="13" t="s">
        <v>355</v>
      </c>
      <c r="C232" s="13" t="s">
        <v>127</v>
      </c>
      <c r="D232" s="13" t="s">
        <v>1201</v>
      </c>
      <c r="E232" s="13" t="s">
        <v>1202</v>
      </c>
      <c r="F232" s="13" t="s">
        <v>453</v>
      </c>
      <c r="G232" s="13" t="s">
        <v>62</v>
      </c>
      <c r="H232" s="13" t="s">
        <v>148</v>
      </c>
      <c r="I232" s="13" t="s">
        <v>696</v>
      </c>
      <c r="J232" s="16" t="s">
        <v>720</v>
      </c>
      <c r="K232" s="18"/>
      <c r="L232" s="19"/>
      <c r="M232" s="24">
        <v>2060</v>
      </c>
      <c r="N232" s="23">
        <v>2070</v>
      </c>
      <c r="O232" s="23">
        <v>0</v>
      </c>
      <c r="P232" s="23">
        <v>100</v>
      </c>
      <c r="Q232" s="23">
        <v>0</v>
      </c>
      <c r="R232" s="23">
        <v>0</v>
      </c>
      <c r="S232" s="23">
        <v>0</v>
      </c>
      <c r="T232" s="23">
        <v>100</v>
      </c>
      <c r="U232" s="23">
        <v>0</v>
      </c>
      <c r="V232" s="23">
        <v>1</v>
      </c>
    </row>
    <row r="233" spans="1:22" x14ac:dyDescent="0.35">
      <c r="A233" s="13" t="s">
        <v>355</v>
      </c>
      <c r="B233" s="13" t="s">
        <v>356</v>
      </c>
      <c r="C233" s="13" t="s">
        <v>158</v>
      </c>
      <c r="D233" s="13" t="s">
        <v>738</v>
      </c>
      <c r="E233" s="13" t="s">
        <v>1001</v>
      </c>
      <c r="F233" s="13" t="s">
        <v>471</v>
      </c>
      <c r="G233" s="13" t="s">
        <v>62</v>
      </c>
      <c r="H233" s="13" t="s">
        <v>148</v>
      </c>
      <c r="I233" s="13" t="s">
        <v>696</v>
      </c>
      <c r="J233" s="16" t="s">
        <v>722</v>
      </c>
      <c r="K233" s="18"/>
      <c r="L233" s="19"/>
      <c r="M233" s="24">
        <v>2070</v>
      </c>
      <c r="N233" s="23">
        <v>2080</v>
      </c>
      <c r="O233" s="23">
        <v>0</v>
      </c>
      <c r="P233" s="23">
        <v>100</v>
      </c>
      <c r="Q233" s="23">
        <v>0</v>
      </c>
      <c r="R233" s="23">
        <v>0</v>
      </c>
      <c r="S233" s="23">
        <v>0</v>
      </c>
      <c r="T233" s="23">
        <v>100</v>
      </c>
      <c r="U233" s="23">
        <v>0</v>
      </c>
      <c r="V233" s="23">
        <v>1</v>
      </c>
    </row>
    <row r="234" spans="1:22" x14ac:dyDescent="0.35">
      <c r="A234" s="13" t="s">
        <v>356</v>
      </c>
      <c r="B234" s="13" t="s">
        <v>357</v>
      </c>
      <c r="C234" s="13" t="s">
        <v>158</v>
      </c>
      <c r="D234" s="13" t="s">
        <v>1203</v>
      </c>
      <c r="E234" s="13" t="s">
        <v>1181</v>
      </c>
      <c r="F234" s="13" t="s">
        <v>1204</v>
      </c>
      <c r="G234" s="13" t="s">
        <v>62</v>
      </c>
      <c r="H234" s="13" t="s">
        <v>148</v>
      </c>
      <c r="I234" s="13" t="s">
        <v>696</v>
      </c>
      <c r="J234" s="16" t="s">
        <v>484</v>
      </c>
      <c r="K234" s="18"/>
      <c r="L234" s="19"/>
      <c r="M234" s="24">
        <v>2080</v>
      </c>
      <c r="N234" s="23">
        <v>2090</v>
      </c>
      <c r="O234" s="23">
        <v>0</v>
      </c>
      <c r="P234" s="23">
        <v>100</v>
      </c>
      <c r="Q234" s="23">
        <v>0</v>
      </c>
      <c r="R234" s="23">
        <v>0</v>
      </c>
      <c r="S234" s="23">
        <v>0</v>
      </c>
      <c r="T234" s="23">
        <v>100</v>
      </c>
      <c r="U234" s="23">
        <v>0</v>
      </c>
      <c r="V234" s="23">
        <v>1</v>
      </c>
    </row>
    <row r="235" spans="1:22" x14ac:dyDescent="0.35">
      <c r="A235" s="13" t="s">
        <v>357</v>
      </c>
      <c r="B235" s="13" t="s">
        <v>358</v>
      </c>
      <c r="C235" s="13" t="s">
        <v>215</v>
      </c>
      <c r="D235" s="13" t="s">
        <v>1205</v>
      </c>
      <c r="E235" s="13" t="s">
        <v>998</v>
      </c>
      <c r="F235" s="13" t="s">
        <v>529</v>
      </c>
      <c r="G235" s="13" t="s">
        <v>46</v>
      </c>
      <c r="H235" s="13" t="s">
        <v>150</v>
      </c>
      <c r="I235" s="13" t="s">
        <v>689</v>
      </c>
      <c r="J235" s="16" t="s">
        <v>477</v>
      </c>
      <c r="K235" s="18"/>
      <c r="L235" s="19"/>
      <c r="M235" s="24">
        <v>2090</v>
      </c>
      <c r="N235" s="23">
        <v>2100</v>
      </c>
      <c r="O235" s="23">
        <v>0</v>
      </c>
      <c r="P235" s="23">
        <v>100</v>
      </c>
      <c r="Q235" s="23">
        <v>0</v>
      </c>
      <c r="R235" s="23">
        <v>0</v>
      </c>
      <c r="S235" s="23">
        <v>0</v>
      </c>
      <c r="T235" s="23">
        <v>100</v>
      </c>
      <c r="U235" s="23">
        <v>0</v>
      </c>
      <c r="V235" s="23">
        <v>1</v>
      </c>
    </row>
    <row r="236" spans="1:22" x14ac:dyDescent="0.35">
      <c r="A236" s="13" t="s">
        <v>358</v>
      </c>
      <c r="B236" s="13" t="s">
        <v>363</v>
      </c>
      <c r="C236" s="13" t="s">
        <v>119</v>
      </c>
      <c r="D236" s="13" t="s">
        <v>1206</v>
      </c>
      <c r="E236" s="13" t="s">
        <v>1207</v>
      </c>
      <c r="F236" s="13" t="s">
        <v>1208</v>
      </c>
      <c r="G236" s="13" t="s">
        <v>62</v>
      </c>
      <c r="H236" s="13" t="s">
        <v>150</v>
      </c>
      <c r="I236" s="13" t="s">
        <v>696</v>
      </c>
      <c r="J236" s="16" t="s">
        <v>522</v>
      </c>
      <c r="K236" s="18"/>
      <c r="L236" s="19"/>
      <c r="M236" s="24">
        <v>2100</v>
      </c>
      <c r="N236" s="23">
        <v>2110</v>
      </c>
      <c r="O236" s="23">
        <v>0</v>
      </c>
      <c r="P236" s="23">
        <v>100</v>
      </c>
      <c r="Q236" s="23">
        <v>0</v>
      </c>
      <c r="R236" s="23">
        <v>0</v>
      </c>
      <c r="S236" s="23">
        <v>0</v>
      </c>
      <c r="T236" s="23">
        <v>100</v>
      </c>
      <c r="U236" s="23">
        <v>0</v>
      </c>
      <c r="V236" s="23">
        <v>1</v>
      </c>
    </row>
    <row r="237" spans="1:22" x14ac:dyDescent="0.35">
      <c r="A237" s="13" t="s">
        <v>363</v>
      </c>
      <c r="B237" s="13" t="s">
        <v>367</v>
      </c>
      <c r="C237" s="13" t="s">
        <v>282</v>
      </c>
      <c r="D237" s="13" t="s">
        <v>1209</v>
      </c>
      <c r="E237" s="13" t="s">
        <v>1210</v>
      </c>
      <c r="F237" s="13" t="s">
        <v>1211</v>
      </c>
      <c r="G237" s="13" t="s">
        <v>62</v>
      </c>
      <c r="H237" s="13" t="s">
        <v>150</v>
      </c>
      <c r="I237" s="13" t="s">
        <v>696</v>
      </c>
      <c r="J237" s="16" t="s">
        <v>512</v>
      </c>
      <c r="K237" s="18"/>
      <c r="L237" s="19"/>
      <c r="M237" s="24">
        <v>2110</v>
      </c>
      <c r="N237" s="23">
        <v>2120</v>
      </c>
      <c r="O237" s="23">
        <v>0</v>
      </c>
      <c r="P237" s="23">
        <v>100</v>
      </c>
      <c r="Q237" s="23">
        <v>0</v>
      </c>
      <c r="R237" s="23">
        <v>0</v>
      </c>
      <c r="S237" s="23">
        <v>0</v>
      </c>
      <c r="T237" s="23">
        <v>100</v>
      </c>
      <c r="U237" s="23">
        <v>0</v>
      </c>
      <c r="V237" s="23">
        <v>1</v>
      </c>
    </row>
    <row r="238" spans="1:22" x14ac:dyDescent="0.35">
      <c r="A238" s="13" t="s">
        <v>367</v>
      </c>
      <c r="B238" s="13" t="s">
        <v>371</v>
      </c>
      <c r="C238" s="13" t="s">
        <v>773</v>
      </c>
      <c r="D238" s="13" t="s">
        <v>842</v>
      </c>
      <c r="E238" s="13" t="s">
        <v>843</v>
      </c>
      <c r="F238" s="13" t="s">
        <v>1212</v>
      </c>
      <c r="G238" s="13" t="s">
        <v>62</v>
      </c>
      <c r="H238" s="13" t="s">
        <v>150</v>
      </c>
      <c r="I238" s="13" t="s">
        <v>696</v>
      </c>
      <c r="J238" s="16" t="s">
        <v>719</v>
      </c>
      <c r="K238" s="18"/>
      <c r="L238" s="19"/>
      <c r="M238" s="24">
        <v>2120</v>
      </c>
      <c r="N238" s="23">
        <v>2130</v>
      </c>
      <c r="O238" s="23">
        <v>0</v>
      </c>
      <c r="P238" s="23">
        <v>100</v>
      </c>
      <c r="Q238" s="23">
        <v>0</v>
      </c>
      <c r="R238" s="23">
        <v>0</v>
      </c>
      <c r="S238" s="23">
        <v>0</v>
      </c>
      <c r="T238" s="23">
        <v>100</v>
      </c>
      <c r="U238" s="23">
        <v>0</v>
      </c>
      <c r="V238" s="23">
        <v>1</v>
      </c>
    </row>
    <row r="239" spans="1:22" x14ac:dyDescent="0.35">
      <c r="A239" s="13" t="s">
        <v>371</v>
      </c>
      <c r="B239" s="13" t="s">
        <v>375</v>
      </c>
      <c r="C239" s="13" t="s">
        <v>817</v>
      </c>
      <c r="D239" s="13" t="s">
        <v>660</v>
      </c>
      <c r="E239" s="13" t="s">
        <v>502</v>
      </c>
      <c r="F239" s="13" t="s">
        <v>844</v>
      </c>
      <c r="G239" s="13" t="s">
        <v>46</v>
      </c>
      <c r="H239" s="13" t="s">
        <v>153</v>
      </c>
      <c r="I239" s="13" t="s">
        <v>689</v>
      </c>
      <c r="J239" s="16" t="s">
        <v>830</v>
      </c>
      <c r="K239" s="18"/>
      <c r="L239" s="19"/>
      <c r="M239" s="24">
        <v>2130</v>
      </c>
      <c r="N239" s="23">
        <v>2140</v>
      </c>
      <c r="O239" s="23">
        <v>0</v>
      </c>
      <c r="P239" s="23">
        <v>100</v>
      </c>
      <c r="Q239" s="23">
        <v>0</v>
      </c>
      <c r="R239" s="23">
        <v>0</v>
      </c>
      <c r="S239" s="23">
        <v>0</v>
      </c>
      <c r="T239" s="23">
        <v>100</v>
      </c>
      <c r="U239" s="23">
        <v>0</v>
      </c>
      <c r="V239" s="23">
        <v>1</v>
      </c>
    </row>
    <row r="240" spans="1:22" x14ac:dyDescent="0.35">
      <c r="A240" s="13" t="s">
        <v>375</v>
      </c>
      <c r="B240" s="13" t="s">
        <v>379</v>
      </c>
      <c r="C240" s="13" t="s">
        <v>766</v>
      </c>
      <c r="D240" s="13" t="s">
        <v>1112</v>
      </c>
      <c r="E240" s="13" t="s">
        <v>1213</v>
      </c>
      <c r="F240" s="13" t="s">
        <v>1214</v>
      </c>
      <c r="G240" s="13" t="s">
        <v>62</v>
      </c>
      <c r="H240" s="13" t="s">
        <v>153</v>
      </c>
      <c r="I240" s="13" t="s">
        <v>696</v>
      </c>
      <c r="J240" s="16" t="s">
        <v>726</v>
      </c>
      <c r="K240" s="18"/>
      <c r="L240" s="19"/>
      <c r="M240" s="24">
        <v>2140</v>
      </c>
      <c r="N240" s="23">
        <v>2150</v>
      </c>
      <c r="O240" s="23">
        <v>0</v>
      </c>
      <c r="P240" s="23">
        <v>100</v>
      </c>
      <c r="Q240" s="23">
        <v>0</v>
      </c>
      <c r="R240" s="23">
        <v>0</v>
      </c>
      <c r="S240" s="23">
        <v>0</v>
      </c>
      <c r="T240" s="23">
        <v>100</v>
      </c>
      <c r="U240" s="23">
        <v>0</v>
      </c>
      <c r="V240" s="23">
        <v>1</v>
      </c>
    </row>
    <row r="241" spans="1:22" x14ac:dyDescent="0.35">
      <c r="A241" s="13" t="s">
        <v>379</v>
      </c>
      <c r="B241" s="13" t="s">
        <v>383</v>
      </c>
      <c r="C241" s="13" t="s">
        <v>368</v>
      </c>
      <c r="D241" s="13" t="s">
        <v>1215</v>
      </c>
      <c r="E241" s="13" t="s">
        <v>1216</v>
      </c>
      <c r="F241" s="13" t="s">
        <v>545</v>
      </c>
      <c r="G241" s="13" t="s">
        <v>46</v>
      </c>
      <c r="H241" s="13" t="s">
        <v>156</v>
      </c>
      <c r="I241" s="13" t="s">
        <v>689</v>
      </c>
      <c r="J241" s="16" t="s">
        <v>1192</v>
      </c>
      <c r="K241" s="18"/>
      <c r="L241" s="19"/>
      <c r="M241" s="24">
        <v>2150</v>
      </c>
      <c r="N241" s="23">
        <v>2160</v>
      </c>
      <c r="O241" s="23">
        <v>0</v>
      </c>
      <c r="P241" s="23">
        <v>100</v>
      </c>
      <c r="Q241" s="23">
        <v>0</v>
      </c>
      <c r="R241" s="23">
        <v>0</v>
      </c>
      <c r="S241" s="23">
        <v>0</v>
      </c>
      <c r="T241" s="23">
        <v>100</v>
      </c>
      <c r="U241" s="23">
        <v>0</v>
      </c>
      <c r="V241" s="23">
        <v>1</v>
      </c>
    </row>
    <row r="242" spans="1:22" x14ac:dyDescent="0.35">
      <c r="A242" s="13" t="s">
        <v>383</v>
      </c>
      <c r="B242" s="13" t="s">
        <v>384</v>
      </c>
      <c r="C242" s="13" t="s">
        <v>694</v>
      </c>
      <c r="D242" s="13" t="s">
        <v>1217</v>
      </c>
      <c r="E242" s="13" t="s">
        <v>1218</v>
      </c>
      <c r="F242" s="13" t="s">
        <v>845</v>
      </c>
      <c r="G242" s="13" t="s">
        <v>46</v>
      </c>
      <c r="H242" s="13" t="s">
        <v>168</v>
      </c>
      <c r="I242" s="13" t="s">
        <v>689</v>
      </c>
      <c r="J242" s="16" t="s">
        <v>484</v>
      </c>
      <c r="K242" s="18"/>
      <c r="L242" s="19"/>
      <c r="M242" s="24">
        <v>2160</v>
      </c>
      <c r="N242" s="23">
        <v>2170</v>
      </c>
      <c r="O242" s="23">
        <v>0</v>
      </c>
      <c r="P242" s="23">
        <v>100</v>
      </c>
      <c r="Q242" s="23">
        <v>0</v>
      </c>
      <c r="R242" s="23">
        <v>0</v>
      </c>
      <c r="S242" s="23">
        <v>0</v>
      </c>
      <c r="T242" s="23">
        <v>100</v>
      </c>
      <c r="U242" s="23">
        <v>0</v>
      </c>
      <c r="V242" s="23">
        <v>1</v>
      </c>
    </row>
    <row r="243" spans="1:22" x14ac:dyDescent="0.35">
      <c r="A243" s="13" t="s">
        <v>384</v>
      </c>
      <c r="B243" s="13" t="s">
        <v>385</v>
      </c>
      <c r="C243" s="13" t="s">
        <v>380</v>
      </c>
      <c r="D243" s="13" t="s">
        <v>1219</v>
      </c>
      <c r="E243" s="13" t="s">
        <v>1220</v>
      </c>
      <c r="F243" s="13" t="s">
        <v>1221</v>
      </c>
      <c r="G243" s="13" t="s">
        <v>62</v>
      </c>
      <c r="H243" s="13" t="s">
        <v>168</v>
      </c>
      <c r="I243" s="13" t="s">
        <v>696</v>
      </c>
      <c r="J243" s="16" t="s">
        <v>720</v>
      </c>
      <c r="K243" s="18"/>
      <c r="L243" s="19"/>
      <c r="M243" s="24">
        <v>2170</v>
      </c>
      <c r="N243" s="23">
        <v>2180</v>
      </c>
      <c r="O243" s="23">
        <v>0</v>
      </c>
      <c r="P243" s="23">
        <v>100</v>
      </c>
      <c r="Q243" s="23">
        <v>0</v>
      </c>
      <c r="R243" s="23">
        <v>0</v>
      </c>
      <c r="S243" s="23">
        <v>0</v>
      </c>
      <c r="T243" s="23">
        <v>100</v>
      </c>
      <c r="U243" s="23">
        <v>0</v>
      </c>
      <c r="V243" s="23">
        <v>1</v>
      </c>
    </row>
    <row r="244" spans="1:22" x14ac:dyDescent="0.35">
      <c r="A244" s="13" t="s">
        <v>385</v>
      </c>
      <c r="B244" s="13" t="s">
        <v>386</v>
      </c>
      <c r="C244" s="13" t="s">
        <v>387</v>
      </c>
      <c r="D244" s="13" t="s">
        <v>1140</v>
      </c>
      <c r="E244" s="13" t="s">
        <v>1139</v>
      </c>
      <c r="F244" s="13" t="s">
        <v>1222</v>
      </c>
      <c r="G244" s="13" t="s">
        <v>46</v>
      </c>
      <c r="H244" s="13" t="s">
        <v>180</v>
      </c>
      <c r="I244" s="13" t="s">
        <v>689</v>
      </c>
      <c r="J244" s="16" t="s">
        <v>550</v>
      </c>
      <c r="K244" s="18"/>
      <c r="L244" s="19"/>
      <c r="M244" s="24">
        <v>2180</v>
      </c>
      <c r="N244" s="23">
        <v>2190</v>
      </c>
      <c r="O244" s="23">
        <v>0</v>
      </c>
      <c r="P244" s="23">
        <v>100</v>
      </c>
      <c r="Q244" s="23">
        <v>0</v>
      </c>
      <c r="R244" s="23">
        <v>0</v>
      </c>
      <c r="S244" s="23">
        <v>0</v>
      </c>
      <c r="T244" s="23">
        <v>100</v>
      </c>
      <c r="U244" s="23">
        <v>0</v>
      </c>
      <c r="V244" s="23">
        <v>1</v>
      </c>
    </row>
    <row r="245" spans="1:22" x14ac:dyDescent="0.35">
      <c r="A245" s="13" t="s">
        <v>386</v>
      </c>
      <c r="B245" s="13" t="s">
        <v>390</v>
      </c>
      <c r="C245" s="13" t="s">
        <v>747</v>
      </c>
      <c r="D245" s="13" t="s">
        <v>1223</v>
      </c>
      <c r="E245" s="13" t="s">
        <v>1224</v>
      </c>
      <c r="F245" s="13" t="s">
        <v>1225</v>
      </c>
      <c r="G245" s="13" t="s">
        <v>46</v>
      </c>
      <c r="H245" s="13" t="s">
        <v>199</v>
      </c>
      <c r="I245" s="13" t="s">
        <v>689</v>
      </c>
      <c r="J245" s="16" t="s">
        <v>673</v>
      </c>
      <c r="K245" s="18"/>
      <c r="L245" s="19"/>
      <c r="M245" s="24">
        <v>2190</v>
      </c>
      <c r="N245" s="23">
        <v>2200</v>
      </c>
      <c r="O245" s="23">
        <v>0</v>
      </c>
      <c r="P245" s="23">
        <v>100</v>
      </c>
      <c r="Q245" s="23">
        <v>0</v>
      </c>
      <c r="R245" s="23">
        <v>0</v>
      </c>
      <c r="S245" s="23">
        <v>0</v>
      </c>
      <c r="T245" s="23">
        <v>100</v>
      </c>
      <c r="U245" s="23">
        <v>0</v>
      </c>
      <c r="V245" s="23">
        <v>1</v>
      </c>
    </row>
    <row r="246" spans="1:22" x14ac:dyDescent="0.35">
      <c r="A246" s="13" t="s">
        <v>390</v>
      </c>
      <c r="B246" s="13" t="s">
        <v>394</v>
      </c>
      <c r="C246" s="13" t="s">
        <v>76</v>
      </c>
      <c r="D246" s="13" t="s">
        <v>1226</v>
      </c>
      <c r="E246" s="13" t="s">
        <v>1227</v>
      </c>
      <c r="F246" s="13" t="s">
        <v>846</v>
      </c>
      <c r="G246" s="13" t="s">
        <v>62</v>
      </c>
      <c r="H246" s="13" t="s">
        <v>199</v>
      </c>
      <c r="I246" s="13" t="s">
        <v>696</v>
      </c>
      <c r="J246" s="16" t="s">
        <v>604</v>
      </c>
      <c r="K246" s="18"/>
      <c r="L246" s="19"/>
      <c r="M246" s="24">
        <v>2200</v>
      </c>
      <c r="N246" s="23">
        <v>2210</v>
      </c>
      <c r="O246" s="23">
        <v>0</v>
      </c>
      <c r="P246" s="23">
        <v>100</v>
      </c>
      <c r="Q246" s="23">
        <v>0</v>
      </c>
      <c r="R246" s="23">
        <v>0</v>
      </c>
      <c r="S246" s="23">
        <v>0</v>
      </c>
      <c r="T246" s="23">
        <v>100</v>
      </c>
      <c r="U246" s="23">
        <v>0</v>
      </c>
      <c r="V246" s="23">
        <v>1</v>
      </c>
    </row>
    <row r="247" spans="1:22" x14ac:dyDescent="0.35">
      <c r="A247" s="13" t="s">
        <v>394</v>
      </c>
      <c r="B247" s="13" t="s">
        <v>398</v>
      </c>
      <c r="C247" s="13" t="s">
        <v>76</v>
      </c>
      <c r="D247" s="13" t="s">
        <v>1228</v>
      </c>
      <c r="E247" s="13" t="s">
        <v>1229</v>
      </c>
      <c r="F247" s="13" t="s">
        <v>1230</v>
      </c>
      <c r="G247" s="13" t="s">
        <v>46</v>
      </c>
      <c r="H247" s="13" t="s">
        <v>222</v>
      </c>
      <c r="I247" s="13" t="s">
        <v>689</v>
      </c>
      <c r="J247" s="16" t="s">
        <v>430</v>
      </c>
      <c r="K247" s="18"/>
      <c r="L247" s="19"/>
      <c r="M247" s="24">
        <v>2210</v>
      </c>
      <c r="N247" s="23">
        <v>2220</v>
      </c>
      <c r="O247" s="23">
        <v>0</v>
      </c>
      <c r="P247" s="23">
        <v>100</v>
      </c>
      <c r="Q247" s="23">
        <v>0</v>
      </c>
      <c r="R247" s="23">
        <v>0</v>
      </c>
      <c r="S247" s="23">
        <v>0</v>
      </c>
      <c r="T247" s="23">
        <v>100</v>
      </c>
      <c r="U247" s="23">
        <v>0</v>
      </c>
      <c r="V247" s="23">
        <v>1</v>
      </c>
    </row>
    <row r="248" spans="1:22" x14ac:dyDescent="0.35">
      <c r="A248" s="13" t="s">
        <v>398</v>
      </c>
      <c r="B248" s="13" t="s">
        <v>402</v>
      </c>
      <c r="C248" s="13" t="s">
        <v>395</v>
      </c>
      <c r="D248" s="13" t="s">
        <v>1231</v>
      </c>
      <c r="E248" s="13" t="s">
        <v>1114</v>
      </c>
      <c r="F248" s="13" t="s">
        <v>1232</v>
      </c>
      <c r="G248" s="13" t="s">
        <v>46</v>
      </c>
      <c r="H248" s="13" t="s">
        <v>374</v>
      </c>
      <c r="I248" s="13" t="s">
        <v>689</v>
      </c>
      <c r="J248" s="16" t="s">
        <v>178</v>
      </c>
      <c r="K248" s="18"/>
      <c r="L248" s="19"/>
      <c r="M248" s="24">
        <v>2220</v>
      </c>
      <c r="N248" s="23">
        <v>2230</v>
      </c>
      <c r="O248" s="23">
        <v>0</v>
      </c>
      <c r="P248" s="23">
        <v>100</v>
      </c>
      <c r="Q248" s="23">
        <v>0</v>
      </c>
      <c r="R248" s="23">
        <v>0</v>
      </c>
      <c r="S248" s="23">
        <v>0</v>
      </c>
      <c r="T248" s="23">
        <v>100</v>
      </c>
      <c r="U248" s="23">
        <v>0</v>
      </c>
      <c r="V248" s="23">
        <v>1</v>
      </c>
    </row>
    <row r="249" spans="1:22" x14ac:dyDescent="0.35">
      <c r="A249" s="13" t="s">
        <v>402</v>
      </c>
      <c r="B249" s="13" t="s">
        <v>405</v>
      </c>
      <c r="C249" s="13" t="s">
        <v>399</v>
      </c>
      <c r="D249" s="13" t="s">
        <v>937</v>
      </c>
      <c r="E249" s="13" t="s">
        <v>936</v>
      </c>
      <c r="F249" s="13" t="s">
        <v>1233</v>
      </c>
      <c r="G249" s="13" t="s">
        <v>62</v>
      </c>
      <c r="H249" s="13" t="s">
        <v>374</v>
      </c>
      <c r="I249" s="13" t="s">
        <v>696</v>
      </c>
      <c r="J249" s="16" t="s">
        <v>732</v>
      </c>
      <c r="K249" s="18"/>
      <c r="L249" s="19"/>
      <c r="M249" s="24">
        <v>2230</v>
      </c>
      <c r="N249" s="23">
        <v>2240</v>
      </c>
      <c r="O249" s="23">
        <v>0</v>
      </c>
      <c r="P249" s="23">
        <v>100</v>
      </c>
      <c r="Q249" s="23">
        <v>0</v>
      </c>
      <c r="R249" s="23">
        <v>0</v>
      </c>
      <c r="S249" s="23">
        <v>0</v>
      </c>
      <c r="T249" s="23">
        <v>100</v>
      </c>
      <c r="U249" s="23">
        <v>0</v>
      </c>
      <c r="V249" s="23">
        <v>1</v>
      </c>
    </row>
    <row r="250" spans="1:22" x14ac:dyDescent="0.35">
      <c r="A250" s="13" t="s">
        <v>405</v>
      </c>
      <c r="B250" s="13" t="s">
        <v>406</v>
      </c>
      <c r="C250" s="13" t="s">
        <v>751</v>
      </c>
      <c r="D250" s="13" t="s">
        <v>1234</v>
      </c>
      <c r="E250" s="13" t="s">
        <v>1235</v>
      </c>
      <c r="F250" s="13" t="s">
        <v>1236</v>
      </c>
      <c r="G250" s="13" t="s">
        <v>46</v>
      </c>
      <c r="H250" s="13" t="s">
        <v>435</v>
      </c>
      <c r="I250" s="13" t="s">
        <v>689</v>
      </c>
      <c r="J250" s="16" t="s">
        <v>726</v>
      </c>
      <c r="K250" s="18"/>
      <c r="L250" s="19"/>
      <c r="M250" s="24">
        <v>2240</v>
      </c>
      <c r="N250" s="23">
        <v>2250</v>
      </c>
      <c r="O250" s="23">
        <v>0</v>
      </c>
      <c r="P250" s="23">
        <v>100</v>
      </c>
      <c r="Q250" s="23">
        <v>0</v>
      </c>
      <c r="R250" s="23">
        <v>0</v>
      </c>
      <c r="S250" s="23">
        <v>0</v>
      </c>
      <c r="T250" s="23">
        <v>100</v>
      </c>
      <c r="U250" s="23">
        <v>0</v>
      </c>
      <c r="V250" s="23">
        <v>1</v>
      </c>
    </row>
    <row r="251" spans="1:22" x14ac:dyDescent="0.35">
      <c r="A251" s="13" t="s">
        <v>406</v>
      </c>
      <c r="B251" s="13" t="s">
        <v>407</v>
      </c>
      <c r="C251" s="13" t="s">
        <v>751</v>
      </c>
      <c r="D251" s="13" t="s">
        <v>757</v>
      </c>
      <c r="E251" s="13" t="s">
        <v>756</v>
      </c>
      <c r="F251" s="13" t="s">
        <v>1236</v>
      </c>
      <c r="G251" s="13" t="s">
        <v>46</v>
      </c>
      <c r="H251" s="13" t="s">
        <v>465</v>
      </c>
      <c r="I251" s="13" t="s">
        <v>689</v>
      </c>
      <c r="J251" s="16" t="s">
        <v>178</v>
      </c>
      <c r="K251" s="18"/>
      <c r="L251" s="19"/>
      <c r="M251" s="24">
        <v>2250</v>
      </c>
      <c r="N251" s="23">
        <v>2260</v>
      </c>
      <c r="O251" s="23">
        <v>0</v>
      </c>
      <c r="P251" s="23">
        <v>100</v>
      </c>
      <c r="Q251" s="23">
        <v>0</v>
      </c>
      <c r="R251" s="23">
        <v>0</v>
      </c>
      <c r="S251" s="23">
        <v>0</v>
      </c>
      <c r="T251" s="23">
        <v>100</v>
      </c>
      <c r="U251" s="23">
        <v>0</v>
      </c>
      <c r="V251" s="23">
        <v>1</v>
      </c>
    </row>
    <row r="252" spans="1:22" x14ac:dyDescent="0.35">
      <c r="A252" s="13" t="s">
        <v>407</v>
      </c>
      <c r="B252" s="13" t="s">
        <v>408</v>
      </c>
      <c r="C252" s="13" t="s">
        <v>506</v>
      </c>
      <c r="D252" s="13" t="s">
        <v>1237</v>
      </c>
      <c r="E252" s="13" t="s">
        <v>1238</v>
      </c>
      <c r="F252" s="13" t="s">
        <v>847</v>
      </c>
      <c r="G252" s="13" t="s">
        <v>46</v>
      </c>
      <c r="H252" s="13" t="s">
        <v>480</v>
      </c>
      <c r="I252" s="13" t="s">
        <v>689</v>
      </c>
      <c r="J252" s="16" t="s">
        <v>724</v>
      </c>
      <c r="K252" s="18"/>
      <c r="L252" s="19"/>
      <c r="M252" s="24">
        <v>2260</v>
      </c>
      <c r="N252" s="23">
        <v>2270</v>
      </c>
      <c r="O252" s="23">
        <v>0</v>
      </c>
      <c r="P252" s="23">
        <v>100</v>
      </c>
      <c r="Q252" s="23">
        <v>0</v>
      </c>
      <c r="R252" s="23">
        <v>0</v>
      </c>
      <c r="S252" s="23">
        <v>0</v>
      </c>
      <c r="T252" s="23">
        <v>100</v>
      </c>
      <c r="U252" s="23">
        <v>0</v>
      </c>
      <c r="V252" s="23">
        <v>1</v>
      </c>
    </row>
    <row r="253" spans="1:22" x14ac:dyDescent="0.35">
      <c r="A253" s="13" t="s">
        <v>408</v>
      </c>
      <c r="B253" s="13" t="s">
        <v>412</v>
      </c>
      <c r="C253" s="13" t="s">
        <v>403</v>
      </c>
      <c r="D253" s="13" t="s">
        <v>1239</v>
      </c>
      <c r="E253" s="13" t="s">
        <v>1240</v>
      </c>
      <c r="F253" s="13" t="s">
        <v>1241</v>
      </c>
      <c r="G253" s="13" t="s">
        <v>46</v>
      </c>
      <c r="H253" s="13" t="s">
        <v>490</v>
      </c>
      <c r="I253" s="13" t="s">
        <v>689</v>
      </c>
      <c r="J253" s="16" t="s">
        <v>732</v>
      </c>
      <c r="K253" s="18"/>
      <c r="L253" s="19"/>
      <c r="M253" s="24">
        <v>2270</v>
      </c>
      <c r="N253" s="23">
        <v>2280</v>
      </c>
      <c r="O253" s="23">
        <v>0</v>
      </c>
      <c r="P253" s="23">
        <v>100</v>
      </c>
      <c r="Q253" s="23">
        <v>0</v>
      </c>
      <c r="R253" s="23">
        <v>0</v>
      </c>
      <c r="S253" s="23">
        <v>0</v>
      </c>
      <c r="T253" s="23">
        <v>100</v>
      </c>
      <c r="U253" s="23">
        <v>0</v>
      </c>
      <c r="V253" s="23">
        <v>1</v>
      </c>
    </row>
    <row r="254" spans="1:22" x14ac:dyDescent="0.35">
      <c r="A254" s="13" t="s">
        <v>412</v>
      </c>
      <c r="B254" s="13" t="s">
        <v>417</v>
      </c>
      <c r="C254" s="13" t="s">
        <v>409</v>
      </c>
      <c r="D254" s="13" t="s">
        <v>1242</v>
      </c>
      <c r="E254" s="13" t="s">
        <v>1243</v>
      </c>
      <c r="F254" s="13" t="s">
        <v>1244</v>
      </c>
      <c r="G254" s="13" t="s">
        <v>62</v>
      </c>
      <c r="H254" s="13" t="s">
        <v>490</v>
      </c>
      <c r="I254" s="13" t="s">
        <v>696</v>
      </c>
      <c r="J254" s="16" t="s">
        <v>610</v>
      </c>
      <c r="K254" s="18"/>
      <c r="L254" s="19"/>
      <c r="M254" s="24">
        <v>2280</v>
      </c>
      <c r="N254" s="23">
        <v>2290</v>
      </c>
      <c r="O254" s="23">
        <v>0</v>
      </c>
      <c r="P254" s="23">
        <v>100</v>
      </c>
      <c r="Q254" s="23">
        <v>0</v>
      </c>
      <c r="R254" s="23">
        <v>0</v>
      </c>
      <c r="S254" s="23">
        <v>0</v>
      </c>
      <c r="T254" s="23">
        <v>100</v>
      </c>
      <c r="U254" s="23">
        <v>0</v>
      </c>
      <c r="V254" s="23">
        <v>1</v>
      </c>
    </row>
    <row r="255" spans="1:22" x14ac:dyDescent="0.35">
      <c r="A255" s="13" t="s">
        <v>417</v>
      </c>
      <c r="B255" s="13" t="s">
        <v>421</v>
      </c>
      <c r="C255" s="13" t="s">
        <v>820</v>
      </c>
      <c r="D255" s="13" t="s">
        <v>1245</v>
      </c>
      <c r="E255" s="13" t="s">
        <v>1246</v>
      </c>
      <c r="F255" s="13" t="s">
        <v>1247</v>
      </c>
      <c r="G255" s="13" t="s">
        <v>46</v>
      </c>
      <c r="H255" s="13" t="s">
        <v>452</v>
      </c>
      <c r="I255" s="13" t="s">
        <v>689</v>
      </c>
      <c r="J255" s="16" t="s">
        <v>540</v>
      </c>
      <c r="K255" s="18"/>
      <c r="L255" s="19"/>
      <c r="M255" s="24">
        <v>2290</v>
      </c>
      <c r="N255" s="23">
        <v>2300</v>
      </c>
      <c r="O255" s="23">
        <v>0</v>
      </c>
      <c r="P255" s="23">
        <v>100</v>
      </c>
      <c r="Q255" s="23">
        <v>0</v>
      </c>
      <c r="R255" s="23">
        <v>0</v>
      </c>
      <c r="S255" s="23">
        <v>0</v>
      </c>
      <c r="T255" s="23">
        <v>100</v>
      </c>
      <c r="U255" s="23">
        <v>0</v>
      </c>
      <c r="V255" s="23">
        <v>1</v>
      </c>
    </row>
    <row r="256" spans="1:22" x14ac:dyDescent="0.35">
      <c r="A256" s="13" t="s">
        <v>421</v>
      </c>
      <c r="B256" s="13" t="s">
        <v>426</v>
      </c>
      <c r="C256" s="13" t="s">
        <v>499</v>
      </c>
      <c r="D256" s="13" t="s">
        <v>1135</v>
      </c>
      <c r="E256" s="13" t="s">
        <v>1134</v>
      </c>
      <c r="F256" s="13" t="s">
        <v>500</v>
      </c>
      <c r="G256" s="13" t="s">
        <v>46</v>
      </c>
      <c r="H256" s="13" t="s">
        <v>503</v>
      </c>
      <c r="I256" s="13" t="s">
        <v>689</v>
      </c>
      <c r="J256" s="16" t="s">
        <v>481</v>
      </c>
      <c r="K256" s="18"/>
      <c r="L256" s="19"/>
      <c r="M256" s="24">
        <v>2300</v>
      </c>
      <c r="N256" s="23">
        <v>2310</v>
      </c>
      <c r="O256" s="23">
        <v>0</v>
      </c>
      <c r="P256" s="23">
        <v>100</v>
      </c>
      <c r="Q256" s="23">
        <v>0</v>
      </c>
      <c r="R256" s="23">
        <v>0</v>
      </c>
      <c r="S256" s="23">
        <v>0</v>
      </c>
      <c r="T256" s="23">
        <v>100</v>
      </c>
      <c r="U256" s="23">
        <v>0</v>
      </c>
      <c r="V256" s="23">
        <v>1</v>
      </c>
    </row>
    <row r="257" spans="1:22" x14ac:dyDescent="0.35">
      <c r="A257" s="13" t="s">
        <v>426</v>
      </c>
      <c r="B257" s="13" t="s">
        <v>431</v>
      </c>
      <c r="C257" s="13" t="s">
        <v>422</v>
      </c>
      <c r="D257" s="13" t="s">
        <v>1248</v>
      </c>
      <c r="E257" s="13" t="s">
        <v>1249</v>
      </c>
      <c r="F257" s="13" t="s">
        <v>1250</v>
      </c>
      <c r="G257" s="13" t="s">
        <v>62</v>
      </c>
      <c r="H257" s="13" t="s">
        <v>503</v>
      </c>
      <c r="I257" s="13" t="s">
        <v>696</v>
      </c>
      <c r="J257" s="16" t="s">
        <v>716</v>
      </c>
      <c r="K257" s="18"/>
      <c r="L257" s="19"/>
      <c r="M257" s="24">
        <v>2310</v>
      </c>
      <c r="N257" s="23">
        <v>2320</v>
      </c>
      <c r="O257" s="23">
        <v>0</v>
      </c>
      <c r="P257" s="23">
        <v>100</v>
      </c>
      <c r="Q257" s="23">
        <v>0</v>
      </c>
      <c r="R257" s="23">
        <v>0</v>
      </c>
      <c r="S257" s="23">
        <v>0</v>
      </c>
      <c r="T257" s="23">
        <v>100</v>
      </c>
      <c r="U257" s="23">
        <v>0</v>
      </c>
      <c r="V257" s="23">
        <v>1</v>
      </c>
    </row>
    <row r="258" spans="1:22" x14ac:dyDescent="0.35">
      <c r="A258" s="13" t="s">
        <v>431</v>
      </c>
      <c r="B258" s="13" t="s">
        <v>437</v>
      </c>
      <c r="C258" s="13" t="s">
        <v>427</v>
      </c>
      <c r="D258" s="13" t="s">
        <v>1251</v>
      </c>
      <c r="E258" s="13" t="s">
        <v>1252</v>
      </c>
      <c r="F258" s="13" t="s">
        <v>1253</v>
      </c>
      <c r="G258" s="13" t="s">
        <v>46</v>
      </c>
      <c r="H258" s="13" t="s">
        <v>511</v>
      </c>
      <c r="I258" s="13" t="s">
        <v>689</v>
      </c>
      <c r="J258" s="16" t="s">
        <v>202</v>
      </c>
      <c r="K258" s="18"/>
      <c r="L258" s="19"/>
      <c r="M258" s="24">
        <v>2320</v>
      </c>
      <c r="N258" s="23">
        <v>2330</v>
      </c>
      <c r="O258" s="23">
        <v>0</v>
      </c>
      <c r="P258" s="23">
        <v>100</v>
      </c>
      <c r="Q258" s="23">
        <v>0</v>
      </c>
      <c r="R258" s="23">
        <v>0</v>
      </c>
      <c r="S258" s="23">
        <v>0</v>
      </c>
      <c r="T258" s="23">
        <v>100</v>
      </c>
      <c r="U258" s="23">
        <v>0</v>
      </c>
      <c r="V258" s="23">
        <v>1</v>
      </c>
    </row>
    <row r="259" spans="1:22" x14ac:dyDescent="0.35">
      <c r="A259" s="13" t="s">
        <v>437</v>
      </c>
      <c r="B259" s="13" t="s">
        <v>440</v>
      </c>
      <c r="C259" s="13" t="s">
        <v>562</v>
      </c>
      <c r="D259" s="13" t="s">
        <v>1254</v>
      </c>
      <c r="E259" s="13" t="s">
        <v>1255</v>
      </c>
      <c r="F259" s="13" t="s">
        <v>928</v>
      </c>
      <c r="G259" s="13" t="s">
        <v>46</v>
      </c>
      <c r="H259" s="13" t="s">
        <v>514</v>
      </c>
      <c r="I259" s="13" t="s">
        <v>689</v>
      </c>
      <c r="J259" s="16" t="s">
        <v>484</v>
      </c>
      <c r="K259" s="18"/>
      <c r="L259" s="19"/>
      <c r="M259" s="24">
        <v>2330</v>
      </c>
      <c r="N259" s="23">
        <v>2340</v>
      </c>
      <c r="O259" s="23">
        <v>0</v>
      </c>
      <c r="P259" s="23">
        <v>100</v>
      </c>
      <c r="Q259" s="23">
        <v>0</v>
      </c>
      <c r="R259" s="23">
        <v>0</v>
      </c>
      <c r="S259" s="23">
        <v>0</v>
      </c>
      <c r="T259" s="23">
        <v>100</v>
      </c>
      <c r="U259" s="23">
        <v>0</v>
      </c>
      <c r="V259" s="23">
        <v>1</v>
      </c>
    </row>
    <row r="260" spans="1:22" x14ac:dyDescent="0.35">
      <c r="A260" s="13" t="s">
        <v>440</v>
      </c>
      <c r="B260" s="13" t="s">
        <v>443</v>
      </c>
      <c r="C260" s="13" t="s">
        <v>432</v>
      </c>
      <c r="D260" s="13" t="s">
        <v>1256</v>
      </c>
      <c r="E260" s="13" t="s">
        <v>1257</v>
      </c>
      <c r="F260" s="13" t="s">
        <v>1258</v>
      </c>
      <c r="G260" s="13" t="s">
        <v>46</v>
      </c>
      <c r="H260" s="13" t="s">
        <v>521</v>
      </c>
      <c r="I260" s="13" t="s">
        <v>689</v>
      </c>
      <c r="J260" s="16" t="s">
        <v>550</v>
      </c>
      <c r="K260" s="18"/>
      <c r="L260" s="19"/>
      <c r="M260" s="24">
        <v>2340</v>
      </c>
      <c r="N260" s="23">
        <v>2350</v>
      </c>
      <c r="O260" s="23">
        <v>0</v>
      </c>
      <c r="P260" s="23">
        <v>100</v>
      </c>
      <c r="Q260" s="23">
        <v>0</v>
      </c>
      <c r="R260" s="23">
        <v>0</v>
      </c>
      <c r="S260" s="23">
        <v>0</v>
      </c>
      <c r="T260" s="23">
        <v>100</v>
      </c>
      <c r="U260" s="23">
        <v>0</v>
      </c>
      <c r="V260" s="23">
        <v>1</v>
      </c>
    </row>
    <row r="261" spans="1:22" x14ac:dyDescent="0.35">
      <c r="A261" s="13" t="s">
        <v>443</v>
      </c>
      <c r="B261" s="13" t="s">
        <v>447</v>
      </c>
      <c r="C261" s="13" t="s">
        <v>708</v>
      </c>
      <c r="D261" s="13" t="s">
        <v>1259</v>
      </c>
      <c r="E261" s="13" t="s">
        <v>1260</v>
      </c>
      <c r="F261" s="13" t="s">
        <v>1261</v>
      </c>
      <c r="G261" s="13" t="s">
        <v>109</v>
      </c>
      <c r="H261" s="13" t="s">
        <v>534</v>
      </c>
      <c r="I261" s="13" t="s">
        <v>785</v>
      </c>
      <c r="J261" s="16" t="s">
        <v>857</v>
      </c>
      <c r="K261" s="18"/>
      <c r="L261" s="19"/>
      <c r="M261" s="24">
        <v>2350</v>
      </c>
      <c r="N261" s="23">
        <v>2360</v>
      </c>
      <c r="O261" s="23">
        <v>0</v>
      </c>
      <c r="P261" s="23">
        <v>100</v>
      </c>
      <c r="Q261" s="23">
        <v>0</v>
      </c>
      <c r="R261" s="23">
        <v>0</v>
      </c>
      <c r="S261" s="23">
        <v>0</v>
      </c>
      <c r="T261" s="23">
        <v>100</v>
      </c>
      <c r="U261" s="23">
        <v>0</v>
      </c>
      <c r="V261" s="23">
        <v>1</v>
      </c>
    </row>
    <row r="262" spans="1:22" x14ac:dyDescent="0.35">
      <c r="A262" s="13" t="s">
        <v>447</v>
      </c>
      <c r="B262" s="13" t="s">
        <v>451</v>
      </c>
      <c r="C262" s="13" t="s">
        <v>448</v>
      </c>
      <c r="D262" s="13" t="s">
        <v>1262</v>
      </c>
      <c r="E262" s="13" t="s">
        <v>1263</v>
      </c>
      <c r="F262" s="13" t="s">
        <v>1264</v>
      </c>
      <c r="G262" s="13" t="s">
        <v>46</v>
      </c>
      <c r="H262" s="13" t="s">
        <v>539</v>
      </c>
      <c r="I262" s="13" t="s">
        <v>689</v>
      </c>
      <c r="J262" s="16" t="s">
        <v>366</v>
      </c>
      <c r="K262" s="18"/>
      <c r="L262" s="19"/>
      <c r="M262" s="24">
        <v>2360</v>
      </c>
      <c r="N262" s="23">
        <v>2370</v>
      </c>
      <c r="O262" s="23">
        <v>0</v>
      </c>
      <c r="P262" s="23">
        <v>100</v>
      </c>
      <c r="Q262" s="23">
        <v>0</v>
      </c>
      <c r="R262" s="23">
        <v>0</v>
      </c>
      <c r="S262" s="23">
        <v>0</v>
      </c>
      <c r="T262" s="23">
        <v>100</v>
      </c>
      <c r="U262" s="23">
        <v>0</v>
      </c>
      <c r="V262" s="23">
        <v>1</v>
      </c>
    </row>
    <row r="263" spans="1:22" x14ac:dyDescent="0.35">
      <c r="A263" s="13" t="s">
        <v>451</v>
      </c>
      <c r="B263" s="13" t="s">
        <v>455</v>
      </c>
      <c r="C263" s="13" t="s">
        <v>710</v>
      </c>
      <c r="D263" s="13" t="s">
        <v>1265</v>
      </c>
      <c r="E263" s="13" t="s">
        <v>1266</v>
      </c>
      <c r="F263" s="13" t="s">
        <v>899</v>
      </c>
      <c r="G263" s="13" t="s">
        <v>46</v>
      </c>
      <c r="H263" s="13" t="s">
        <v>546</v>
      </c>
      <c r="I263" s="13" t="s">
        <v>689</v>
      </c>
      <c r="J263" s="16" t="s">
        <v>178</v>
      </c>
      <c r="K263" s="18"/>
      <c r="L263" s="19"/>
      <c r="M263" s="24">
        <v>2370</v>
      </c>
      <c r="N263" s="23">
        <v>2380</v>
      </c>
      <c r="O263" s="23">
        <v>0</v>
      </c>
      <c r="P263" s="23">
        <v>100</v>
      </c>
      <c r="Q263" s="23">
        <v>0</v>
      </c>
      <c r="R263" s="23">
        <v>0</v>
      </c>
      <c r="S263" s="23">
        <v>0</v>
      </c>
      <c r="T263" s="23">
        <v>100</v>
      </c>
      <c r="U263" s="23">
        <v>0</v>
      </c>
      <c r="V263" s="23">
        <v>1</v>
      </c>
    </row>
    <row r="264" spans="1:22" x14ac:dyDescent="0.35">
      <c r="A264" s="13" t="s">
        <v>455</v>
      </c>
      <c r="B264" s="13" t="s">
        <v>459</v>
      </c>
      <c r="C264" s="13" t="s">
        <v>601</v>
      </c>
      <c r="D264" s="13" t="s">
        <v>1267</v>
      </c>
      <c r="E264" s="13" t="s">
        <v>1268</v>
      </c>
      <c r="F264" s="13" t="s">
        <v>602</v>
      </c>
      <c r="G264" s="13" t="s">
        <v>109</v>
      </c>
      <c r="H264" s="13" t="s">
        <v>560</v>
      </c>
      <c r="I264" s="13" t="s">
        <v>785</v>
      </c>
      <c r="J264" s="16" t="s">
        <v>716</v>
      </c>
      <c r="K264" s="18"/>
      <c r="L264" s="19"/>
      <c r="M264" s="24">
        <v>2380</v>
      </c>
      <c r="N264" s="23">
        <v>2390</v>
      </c>
      <c r="O264" s="23">
        <v>0</v>
      </c>
      <c r="P264" s="23">
        <v>100</v>
      </c>
      <c r="Q264" s="23">
        <v>0</v>
      </c>
      <c r="R264" s="23">
        <v>0</v>
      </c>
      <c r="S264" s="23">
        <v>0</v>
      </c>
      <c r="T264" s="23">
        <v>100</v>
      </c>
      <c r="U264" s="23">
        <v>0</v>
      </c>
      <c r="V264" s="23">
        <v>1</v>
      </c>
    </row>
    <row r="265" spans="1:22" x14ac:dyDescent="0.35">
      <c r="A265" s="13" t="s">
        <v>459</v>
      </c>
      <c r="B265" s="13" t="s">
        <v>461</v>
      </c>
      <c r="C265" s="13" t="s">
        <v>573</v>
      </c>
      <c r="D265" s="13" t="s">
        <v>1269</v>
      </c>
      <c r="E265" s="13" t="s">
        <v>1270</v>
      </c>
      <c r="F265" s="13" t="s">
        <v>867</v>
      </c>
      <c r="G265" s="13" t="s">
        <v>46</v>
      </c>
      <c r="H265" s="13" t="s">
        <v>449</v>
      </c>
      <c r="I265" s="13" t="s">
        <v>689</v>
      </c>
      <c r="J265" s="16" t="s">
        <v>547</v>
      </c>
      <c r="K265" s="18"/>
      <c r="L265" s="19"/>
      <c r="M265" s="24">
        <v>2390</v>
      </c>
      <c r="N265" s="23">
        <v>2400</v>
      </c>
      <c r="O265" s="23">
        <v>0</v>
      </c>
      <c r="P265" s="23">
        <v>100</v>
      </c>
      <c r="Q265" s="23">
        <v>0</v>
      </c>
      <c r="R265" s="23">
        <v>0</v>
      </c>
      <c r="S265" s="23">
        <v>0</v>
      </c>
      <c r="T265" s="23">
        <v>100</v>
      </c>
      <c r="U265" s="23">
        <v>0</v>
      </c>
      <c r="V265" s="23">
        <v>1</v>
      </c>
    </row>
    <row r="266" spans="1:22" x14ac:dyDescent="0.35">
      <c r="A266" s="13" t="s">
        <v>461</v>
      </c>
      <c r="B266" s="13" t="s">
        <v>462</v>
      </c>
      <c r="C266" s="13" t="s">
        <v>573</v>
      </c>
      <c r="D266" s="13" t="s">
        <v>1271</v>
      </c>
      <c r="E266" s="13" t="s">
        <v>1272</v>
      </c>
      <c r="F266" s="13" t="s">
        <v>867</v>
      </c>
      <c r="G266" s="13" t="s">
        <v>46</v>
      </c>
      <c r="H266" s="13" t="s">
        <v>565</v>
      </c>
      <c r="I266" s="13" t="s">
        <v>689</v>
      </c>
      <c r="J266" s="16" t="s">
        <v>732</v>
      </c>
      <c r="K266" s="18"/>
      <c r="L266" s="19"/>
      <c r="M266" s="24">
        <v>2400</v>
      </c>
      <c r="N266" s="23">
        <v>2410</v>
      </c>
      <c r="O266" s="23">
        <v>0</v>
      </c>
      <c r="P266" s="23">
        <v>100</v>
      </c>
      <c r="Q266" s="23">
        <v>0</v>
      </c>
      <c r="R266" s="23">
        <v>0</v>
      </c>
      <c r="S266" s="23">
        <v>0</v>
      </c>
      <c r="T266" s="23">
        <v>100</v>
      </c>
      <c r="U266" s="23">
        <v>0</v>
      </c>
      <c r="V266" s="23">
        <v>1</v>
      </c>
    </row>
    <row r="267" spans="1:22" x14ac:dyDescent="0.35">
      <c r="A267" s="13" t="s">
        <v>462</v>
      </c>
      <c r="B267" s="13" t="s">
        <v>464</v>
      </c>
      <c r="C267" s="13" t="s">
        <v>456</v>
      </c>
      <c r="D267" s="13" t="s">
        <v>1273</v>
      </c>
      <c r="E267" s="13" t="s">
        <v>1274</v>
      </c>
      <c r="F267" s="13" t="s">
        <v>862</v>
      </c>
      <c r="G267" s="13" t="s">
        <v>109</v>
      </c>
      <c r="H267" s="13" t="s">
        <v>859</v>
      </c>
      <c r="I267" s="13" t="s">
        <v>785</v>
      </c>
      <c r="J267" s="16" t="s">
        <v>481</v>
      </c>
      <c r="K267" s="18"/>
      <c r="L267" s="19"/>
      <c r="M267" s="24">
        <v>2410</v>
      </c>
      <c r="N267" s="23">
        <v>2420</v>
      </c>
      <c r="O267" s="23">
        <v>0</v>
      </c>
      <c r="P267" s="23">
        <v>100</v>
      </c>
      <c r="Q267" s="23">
        <v>0</v>
      </c>
      <c r="R267" s="23">
        <v>0</v>
      </c>
      <c r="S267" s="23">
        <v>0</v>
      </c>
      <c r="T267" s="23">
        <v>100</v>
      </c>
      <c r="U267" s="23">
        <v>0</v>
      </c>
      <c r="V267" s="23">
        <v>1</v>
      </c>
    </row>
    <row r="268" spans="1:22" x14ac:dyDescent="0.35">
      <c r="A268" s="13" t="s">
        <v>464</v>
      </c>
      <c r="B268" s="13" t="s">
        <v>467</v>
      </c>
      <c r="C268" s="13" t="s">
        <v>88</v>
      </c>
      <c r="D268" s="13" t="s">
        <v>1275</v>
      </c>
      <c r="E268" s="13" t="s">
        <v>1276</v>
      </c>
      <c r="F268" s="13" t="s">
        <v>864</v>
      </c>
      <c r="G268" s="13" t="s">
        <v>46</v>
      </c>
      <c r="H268" s="13" t="s">
        <v>445</v>
      </c>
      <c r="I268" s="13" t="s">
        <v>689</v>
      </c>
      <c r="J268" s="16" t="s">
        <v>635</v>
      </c>
      <c r="K268" s="18"/>
      <c r="L268" s="19"/>
      <c r="M268" s="24">
        <v>2420</v>
      </c>
      <c r="N268" s="23">
        <v>2430</v>
      </c>
      <c r="O268" s="23">
        <v>0</v>
      </c>
      <c r="P268" s="23">
        <v>100</v>
      </c>
      <c r="Q268" s="23">
        <v>0</v>
      </c>
      <c r="R268" s="23">
        <v>0</v>
      </c>
      <c r="S268" s="23">
        <v>0</v>
      </c>
      <c r="T268" s="23">
        <v>100</v>
      </c>
      <c r="U268" s="23">
        <v>0</v>
      </c>
      <c r="V268" s="23">
        <v>1</v>
      </c>
    </row>
    <row r="269" spans="1:22" x14ac:dyDescent="0.35">
      <c r="A269" s="13" t="s">
        <v>467</v>
      </c>
      <c r="B269" s="13" t="s">
        <v>470</v>
      </c>
      <c r="C269" s="13" t="s">
        <v>1051</v>
      </c>
      <c r="D269" s="13" t="s">
        <v>1277</v>
      </c>
      <c r="E269" s="13" t="s">
        <v>1278</v>
      </c>
      <c r="F269" s="13" t="s">
        <v>1279</v>
      </c>
      <c r="G269" s="13" t="s">
        <v>46</v>
      </c>
      <c r="H269" s="13" t="s">
        <v>442</v>
      </c>
      <c r="I269" s="13" t="s">
        <v>689</v>
      </c>
      <c r="J269" s="16" t="s">
        <v>477</v>
      </c>
      <c r="K269" s="18"/>
      <c r="L269" s="19"/>
      <c r="M269" s="24">
        <v>2430</v>
      </c>
      <c r="N269" s="23">
        <v>2440</v>
      </c>
      <c r="O269" s="23">
        <v>0</v>
      </c>
      <c r="P269" s="23">
        <v>100</v>
      </c>
      <c r="Q269" s="23">
        <v>0</v>
      </c>
      <c r="R269" s="23">
        <v>0</v>
      </c>
      <c r="S269" s="23">
        <v>0</v>
      </c>
      <c r="T269" s="23">
        <v>100</v>
      </c>
      <c r="U269" s="23">
        <v>0</v>
      </c>
      <c r="V269" s="23">
        <v>1</v>
      </c>
    </row>
    <row r="270" spans="1:22" x14ac:dyDescent="0.35">
      <c r="A270" s="13" t="s">
        <v>470</v>
      </c>
      <c r="B270" s="13" t="s">
        <v>473</v>
      </c>
      <c r="C270" s="13" t="s">
        <v>88</v>
      </c>
      <c r="D270" s="13" t="s">
        <v>596</v>
      </c>
      <c r="E270" s="13" t="s">
        <v>597</v>
      </c>
      <c r="F270" s="13" t="s">
        <v>896</v>
      </c>
      <c r="G270" s="13" t="s">
        <v>109</v>
      </c>
      <c r="H270" s="13" t="s">
        <v>439</v>
      </c>
      <c r="I270" s="13" t="s">
        <v>785</v>
      </c>
      <c r="J270" s="16" t="s">
        <v>722</v>
      </c>
      <c r="K270" s="18"/>
      <c r="L270" s="19"/>
      <c r="M270" s="24">
        <v>2440</v>
      </c>
      <c r="N270" s="23">
        <v>2450</v>
      </c>
      <c r="O270" s="23">
        <v>0</v>
      </c>
      <c r="P270" s="23">
        <v>100</v>
      </c>
      <c r="Q270" s="23">
        <v>0</v>
      </c>
      <c r="R270" s="23">
        <v>0</v>
      </c>
      <c r="S270" s="23">
        <v>0</v>
      </c>
      <c r="T270" s="23">
        <v>100</v>
      </c>
      <c r="U270" s="23">
        <v>0</v>
      </c>
      <c r="V270" s="23">
        <v>1</v>
      </c>
    </row>
    <row r="271" spans="1:22" x14ac:dyDescent="0.35">
      <c r="A271" s="13" t="s">
        <v>473</v>
      </c>
      <c r="B271" s="13" t="s">
        <v>476</v>
      </c>
      <c r="C271" s="13" t="s">
        <v>710</v>
      </c>
      <c r="D271" s="13" t="s">
        <v>1280</v>
      </c>
      <c r="E271" s="13" t="s">
        <v>1281</v>
      </c>
      <c r="F271" s="13" t="s">
        <v>899</v>
      </c>
      <c r="G271" s="13" t="s">
        <v>46</v>
      </c>
      <c r="H271" s="13" t="s">
        <v>578</v>
      </c>
      <c r="I271" s="13" t="s">
        <v>689</v>
      </c>
      <c r="J271" s="16" t="s">
        <v>540</v>
      </c>
      <c r="K271" s="18"/>
      <c r="L271" s="19"/>
      <c r="M271" s="24">
        <v>2450</v>
      </c>
      <c r="N271" s="23">
        <v>2460</v>
      </c>
      <c r="O271" s="23">
        <v>0</v>
      </c>
      <c r="P271" s="23">
        <v>100</v>
      </c>
      <c r="Q271" s="23">
        <v>0</v>
      </c>
      <c r="R271" s="23">
        <v>0</v>
      </c>
      <c r="S271" s="23">
        <v>0</v>
      </c>
      <c r="T271" s="23">
        <v>100</v>
      </c>
      <c r="U271" s="23">
        <v>0</v>
      </c>
      <c r="V271" s="23">
        <v>1</v>
      </c>
    </row>
    <row r="272" spans="1:22" x14ac:dyDescent="0.35">
      <c r="A272" s="13" t="s">
        <v>476</v>
      </c>
      <c r="B272" s="13" t="s">
        <v>478</v>
      </c>
      <c r="C272" s="13" t="s">
        <v>710</v>
      </c>
      <c r="D272" s="13" t="s">
        <v>1282</v>
      </c>
      <c r="E272" s="13" t="s">
        <v>1283</v>
      </c>
      <c r="F272" s="13" t="s">
        <v>899</v>
      </c>
      <c r="G272" s="13" t="s">
        <v>46</v>
      </c>
      <c r="H272" s="13" t="s">
        <v>1193</v>
      </c>
      <c r="I272" s="13" t="s">
        <v>689</v>
      </c>
      <c r="J272" s="16" t="s">
        <v>1194</v>
      </c>
      <c r="K272" s="18"/>
      <c r="L272" s="19"/>
      <c r="M272" s="24">
        <v>2460</v>
      </c>
      <c r="N272" s="23">
        <v>2470</v>
      </c>
      <c r="O272" s="23">
        <v>0</v>
      </c>
      <c r="P272" s="23">
        <v>100</v>
      </c>
      <c r="Q272" s="23">
        <v>0</v>
      </c>
      <c r="R272" s="23">
        <v>0</v>
      </c>
      <c r="S272" s="23">
        <v>0</v>
      </c>
      <c r="T272" s="23">
        <v>100</v>
      </c>
      <c r="U272" s="23">
        <v>0</v>
      </c>
      <c r="V272" s="23">
        <v>1</v>
      </c>
    </row>
    <row r="273" spans="1:22" x14ac:dyDescent="0.35">
      <c r="A273" s="13" t="s">
        <v>478</v>
      </c>
      <c r="B273" s="13" t="s">
        <v>482</v>
      </c>
      <c r="C273" s="13" t="s">
        <v>825</v>
      </c>
      <c r="D273" s="13" t="s">
        <v>1284</v>
      </c>
      <c r="E273" s="13" t="s">
        <v>1285</v>
      </c>
      <c r="F273" s="13" t="s">
        <v>1286</v>
      </c>
      <c r="G273" s="13" t="s">
        <v>46</v>
      </c>
      <c r="H273" s="13" t="s">
        <v>433</v>
      </c>
      <c r="I273" s="13" t="s">
        <v>689</v>
      </c>
      <c r="J273" s="16" t="s">
        <v>719</v>
      </c>
      <c r="K273" s="18"/>
      <c r="L273" s="19"/>
      <c r="M273" s="24">
        <v>2470</v>
      </c>
      <c r="N273" s="23">
        <v>2480</v>
      </c>
      <c r="O273" s="23">
        <v>0</v>
      </c>
      <c r="P273" s="23">
        <v>100</v>
      </c>
      <c r="Q273" s="23">
        <v>0</v>
      </c>
      <c r="R273" s="23">
        <v>0</v>
      </c>
      <c r="S273" s="23">
        <v>0</v>
      </c>
      <c r="T273" s="23">
        <v>100</v>
      </c>
      <c r="U273" s="23">
        <v>0</v>
      </c>
      <c r="V273" s="23">
        <v>1</v>
      </c>
    </row>
    <row r="274" spans="1:22" x14ac:dyDescent="0.35">
      <c r="A274" s="13" t="s">
        <v>482</v>
      </c>
      <c r="B274" s="13" t="s">
        <v>485</v>
      </c>
      <c r="C274" s="13" t="s">
        <v>920</v>
      </c>
      <c r="D274" s="13" t="s">
        <v>1287</v>
      </c>
      <c r="E274" s="13" t="s">
        <v>1288</v>
      </c>
      <c r="F274" s="13" t="s">
        <v>1289</v>
      </c>
      <c r="G274" s="13" t="s">
        <v>46</v>
      </c>
      <c r="H274" s="13" t="s">
        <v>587</v>
      </c>
      <c r="I274" s="13" t="s">
        <v>689</v>
      </c>
      <c r="J274" s="16" t="s">
        <v>622</v>
      </c>
      <c r="K274" s="18"/>
      <c r="L274" s="19"/>
      <c r="M274" s="24">
        <v>2480</v>
      </c>
      <c r="N274" s="23">
        <v>2490</v>
      </c>
      <c r="O274" s="23">
        <v>0</v>
      </c>
      <c r="P274" s="23">
        <v>100</v>
      </c>
      <c r="Q274" s="23">
        <v>0</v>
      </c>
      <c r="R274" s="23">
        <v>0</v>
      </c>
      <c r="S274" s="23">
        <v>0</v>
      </c>
      <c r="T274" s="23">
        <v>100</v>
      </c>
      <c r="U274" s="23">
        <v>0</v>
      </c>
      <c r="V274" s="23">
        <v>1</v>
      </c>
    </row>
    <row r="275" spans="1:22" x14ac:dyDescent="0.35">
      <c r="A275" s="13" t="s">
        <v>485</v>
      </c>
      <c r="B275" s="13" t="s">
        <v>488</v>
      </c>
      <c r="C275" s="13" t="s">
        <v>920</v>
      </c>
      <c r="D275" s="13" t="s">
        <v>1290</v>
      </c>
      <c r="E275" s="13" t="s">
        <v>1291</v>
      </c>
      <c r="F275" s="13" t="s">
        <v>1289</v>
      </c>
      <c r="G275" s="13" t="s">
        <v>46</v>
      </c>
      <c r="H275" s="13" t="s">
        <v>707</v>
      </c>
      <c r="I275" s="13" t="s">
        <v>689</v>
      </c>
      <c r="J275" s="16" t="s">
        <v>401</v>
      </c>
      <c r="K275" s="18"/>
      <c r="L275" s="19"/>
      <c r="M275" s="24">
        <v>2490</v>
      </c>
      <c r="N275" s="23">
        <v>2500</v>
      </c>
      <c r="O275" s="23">
        <v>0</v>
      </c>
      <c r="P275" s="23">
        <v>100</v>
      </c>
      <c r="Q275" s="23">
        <v>0</v>
      </c>
      <c r="R275" s="23">
        <v>0</v>
      </c>
      <c r="S275" s="23">
        <v>0</v>
      </c>
      <c r="T275" s="23">
        <v>100</v>
      </c>
      <c r="U275" s="23">
        <v>0</v>
      </c>
      <c r="V275" s="23">
        <v>1</v>
      </c>
    </row>
    <row r="276" spans="1:22" x14ac:dyDescent="0.35">
      <c r="A276" s="13" t="s">
        <v>488</v>
      </c>
      <c r="B276" s="13" t="s">
        <v>492</v>
      </c>
      <c r="C276" s="13" t="s">
        <v>710</v>
      </c>
      <c r="D276" s="13" t="s">
        <v>1292</v>
      </c>
      <c r="E276" s="13" t="s">
        <v>1293</v>
      </c>
      <c r="F276" s="13" t="s">
        <v>900</v>
      </c>
      <c r="G276" s="13" t="s">
        <v>46</v>
      </c>
      <c r="H276" s="13" t="s">
        <v>589</v>
      </c>
      <c r="I276" s="13" t="s">
        <v>689</v>
      </c>
      <c r="J276" s="16" t="s">
        <v>622</v>
      </c>
      <c r="K276" s="18"/>
      <c r="L276" s="19"/>
      <c r="M276" s="24">
        <v>2500</v>
      </c>
      <c r="N276" s="23">
        <v>2510</v>
      </c>
      <c r="O276" s="23">
        <v>0</v>
      </c>
      <c r="P276" s="23">
        <v>100</v>
      </c>
      <c r="Q276" s="23">
        <v>0</v>
      </c>
      <c r="R276" s="23">
        <v>0</v>
      </c>
      <c r="S276" s="23">
        <v>0</v>
      </c>
      <c r="T276" s="23">
        <v>100</v>
      </c>
      <c r="U276" s="23">
        <v>0</v>
      </c>
      <c r="V276" s="23">
        <v>1</v>
      </c>
    </row>
    <row r="277" spans="1:22" x14ac:dyDescent="0.35">
      <c r="A277" s="13" t="s">
        <v>492</v>
      </c>
      <c r="B277" s="13" t="s">
        <v>496</v>
      </c>
      <c r="C277" s="13" t="s">
        <v>1131</v>
      </c>
      <c r="D277" s="13" t="s">
        <v>1294</v>
      </c>
      <c r="E277" s="13" t="s">
        <v>1295</v>
      </c>
      <c r="F277" s="13" t="s">
        <v>1296</v>
      </c>
      <c r="G277" s="13" t="s">
        <v>46</v>
      </c>
      <c r="H277" s="13" t="s">
        <v>591</v>
      </c>
      <c r="I277" s="13" t="s">
        <v>689</v>
      </c>
      <c r="J277" s="16" t="s">
        <v>547</v>
      </c>
      <c r="K277" s="18"/>
      <c r="L277" s="19"/>
      <c r="M277" s="24">
        <v>2510</v>
      </c>
      <c r="N277" s="23">
        <v>2520</v>
      </c>
      <c r="O277" s="23">
        <v>0</v>
      </c>
      <c r="P277" s="23">
        <v>100</v>
      </c>
      <c r="Q277" s="23">
        <v>0</v>
      </c>
      <c r="R277" s="23">
        <v>0</v>
      </c>
      <c r="S277" s="23">
        <v>0</v>
      </c>
      <c r="T277" s="23">
        <v>100</v>
      </c>
      <c r="U277" s="23">
        <v>0</v>
      </c>
      <c r="V277" s="23">
        <v>1</v>
      </c>
    </row>
    <row r="278" spans="1:22" x14ac:dyDescent="0.35">
      <c r="A278" s="13" t="s">
        <v>496</v>
      </c>
      <c r="B278" s="13" t="s">
        <v>498</v>
      </c>
      <c r="C278" s="13" t="s">
        <v>1131</v>
      </c>
      <c r="D278" s="13" t="s">
        <v>1297</v>
      </c>
      <c r="E278" s="13" t="s">
        <v>1298</v>
      </c>
      <c r="F278" s="13" t="s">
        <v>1296</v>
      </c>
      <c r="G278" s="13" t="s">
        <v>46</v>
      </c>
      <c r="H278" s="13" t="s">
        <v>598</v>
      </c>
      <c r="I278" s="13" t="s">
        <v>689</v>
      </c>
      <c r="J278" s="16" t="s">
        <v>512</v>
      </c>
      <c r="K278" s="18"/>
      <c r="L278" s="19"/>
      <c r="M278" s="24">
        <v>2520</v>
      </c>
      <c r="N278" s="23">
        <v>2530</v>
      </c>
      <c r="O278" s="23">
        <v>0</v>
      </c>
      <c r="P278" s="23">
        <v>100</v>
      </c>
      <c r="Q278" s="23">
        <v>0</v>
      </c>
      <c r="R278" s="23">
        <v>0</v>
      </c>
      <c r="S278" s="23">
        <v>0</v>
      </c>
      <c r="T278" s="23">
        <v>100</v>
      </c>
      <c r="U278" s="23">
        <v>0</v>
      </c>
      <c r="V278" s="23">
        <v>1</v>
      </c>
    </row>
    <row r="279" spans="1:22" x14ac:dyDescent="0.35">
      <c r="A279" s="13" t="s">
        <v>498</v>
      </c>
      <c r="B279" s="13" t="s">
        <v>501</v>
      </c>
      <c r="C279" s="13" t="s">
        <v>825</v>
      </c>
      <c r="D279" s="13" t="s">
        <v>1299</v>
      </c>
      <c r="E279" s="13" t="s">
        <v>1300</v>
      </c>
      <c r="F279" s="13" t="s">
        <v>1286</v>
      </c>
      <c r="G279" s="13" t="s">
        <v>46</v>
      </c>
      <c r="H279" s="13" t="s">
        <v>603</v>
      </c>
      <c r="I279" s="13" t="s">
        <v>689</v>
      </c>
      <c r="J279" s="16" t="s">
        <v>69</v>
      </c>
      <c r="K279" s="18"/>
      <c r="L279" s="19"/>
      <c r="M279" s="24">
        <v>2530</v>
      </c>
      <c r="N279" s="23">
        <v>2540</v>
      </c>
      <c r="O279" s="23">
        <v>0</v>
      </c>
      <c r="P279" s="23">
        <v>100</v>
      </c>
      <c r="Q279" s="23">
        <v>0</v>
      </c>
      <c r="R279" s="23">
        <v>0</v>
      </c>
      <c r="S279" s="23">
        <v>0</v>
      </c>
      <c r="T279" s="23">
        <v>100</v>
      </c>
      <c r="U279" s="23">
        <v>0</v>
      </c>
      <c r="V279" s="23">
        <v>1</v>
      </c>
    </row>
    <row r="280" spans="1:22" x14ac:dyDescent="0.35">
      <c r="A280" s="13" t="s">
        <v>501</v>
      </c>
      <c r="B280" s="13" t="s">
        <v>505</v>
      </c>
      <c r="C280" s="13" t="s">
        <v>920</v>
      </c>
      <c r="D280" s="13" t="s">
        <v>1301</v>
      </c>
      <c r="E280" s="13" t="s">
        <v>1302</v>
      </c>
      <c r="F280" s="13" t="s">
        <v>1289</v>
      </c>
      <c r="G280" s="13" t="s">
        <v>46</v>
      </c>
      <c r="H280" s="13" t="s">
        <v>428</v>
      </c>
      <c r="I280" s="13" t="s">
        <v>689</v>
      </c>
      <c r="J280" s="16" t="s">
        <v>563</v>
      </c>
      <c r="K280" s="18"/>
      <c r="L280" s="19"/>
      <c r="M280" s="24">
        <v>2540</v>
      </c>
      <c r="N280" s="23">
        <v>2550</v>
      </c>
      <c r="O280" s="23">
        <v>0</v>
      </c>
      <c r="P280" s="23">
        <v>100</v>
      </c>
      <c r="Q280" s="23">
        <v>0</v>
      </c>
      <c r="R280" s="23">
        <v>0</v>
      </c>
      <c r="S280" s="23">
        <v>0</v>
      </c>
      <c r="T280" s="23">
        <v>100</v>
      </c>
      <c r="U280" s="23">
        <v>0</v>
      </c>
      <c r="V280" s="23">
        <v>1</v>
      </c>
    </row>
    <row r="281" spans="1:22" x14ac:dyDescent="0.35">
      <c r="A281" s="13" t="s">
        <v>505</v>
      </c>
      <c r="B281" s="13" t="s">
        <v>507</v>
      </c>
      <c r="C281" s="13" t="s">
        <v>825</v>
      </c>
      <c r="D281" s="13" t="s">
        <v>1303</v>
      </c>
      <c r="E281" s="13" t="s">
        <v>1304</v>
      </c>
      <c r="F281" s="13" t="s">
        <v>856</v>
      </c>
      <c r="G281" s="13" t="s">
        <v>109</v>
      </c>
      <c r="H281" s="13" t="s">
        <v>609</v>
      </c>
      <c r="I281" s="13" t="s">
        <v>785</v>
      </c>
      <c r="J281" s="16" t="s">
        <v>554</v>
      </c>
      <c r="K281" s="18"/>
      <c r="L281" s="19"/>
      <c r="M281" s="24">
        <v>2550</v>
      </c>
      <c r="N281" s="23">
        <v>2560</v>
      </c>
      <c r="O281" s="23">
        <v>0</v>
      </c>
      <c r="P281" s="23">
        <v>100</v>
      </c>
      <c r="Q281" s="23">
        <v>0</v>
      </c>
      <c r="R281" s="23">
        <v>0</v>
      </c>
      <c r="S281" s="23">
        <v>0</v>
      </c>
      <c r="T281" s="23">
        <v>100</v>
      </c>
      <c r="U281" s="23">
        <v>0</v>
      </c>
      <c r="V281" s="23">
        <v>1</v>
      </c>
    </row>
    <row r="282" spans="1:22" x14ac:dyDescent="0.35">
      <c r="A282" s="13" t="s">
        <v>507</v>
      </c>
      <c r="B282" s="13" t="s">
        <v>513</v>
      </c>
      <c r="C282" s="13" t="s">
        <v>1051</v>
      </c>
      <c r="D282" s="13" t="s">
        <v>1305</v>
      </c>
      <c r="E282" s="13" t="s">
        <v>1306</v>
      </c>
      <c r="F282" s="13" t="s">
        <v>1307</v>
      </c>
      <c r="G282" s="13" t="s">
        <v>46</v>
      </c>
      <c r="H282" s="13" t="s">
        <v>613</v>
      </c>
      <c r="I282" s="13" t="s">
        <v>689</v>
      </c>
      <c r="J282" s="16" t="s">
        <v>610</v>
      </c>
      <c r="K282" s="18"/>
      <c r="L282" s="19"/>
      <c r="M282" s="24">
        <v>2560</v>
      </c>
      <c r="N282" s="23">
        <v>2570</v>
      </c>
      <c r="O282" s="23">
        <v>0</v>
      </c>
      <c r="P282" s="23">
        <v>100</v>
      </c>
      <c r="Q282" s="23">
        <v>0</v>
      </c>
      <c r="R282" s="23">
        <v>0</v>
      </c>
      <c r="S282" s="23">
        <v>0</v>
      </c>
      <c r="T282" s="23">
        <v>100</v>
      </c>
      <c r="U282" s="23">
        <v>0</v>
      </c>
      <c r="V282" s="23">
        <v>1</v>
      </c>
    </row>
    <row r="283" spans="1:22" x14ac:dyDescent="0.35">
      <c r="A283" s="13" t="s">
        <v>513</v>
      </c>
      <c r="B283" s="13" t="s">
        <v>516</v>
      </c>
      <c r="C283" s="13" t="s">
        <v>725</v>
      </c>
      <c r="D283" s="13" t="s">
        <v>1308</v>
      </c>
      <c r="E283" s="13" t="s">
        <v>1309</v>
      </c>
      <c r="F283" s="13" t="s">
        <v>897</v>
      </c>
      <c r="G283" s="13" t="s">
        <v>46</v>
      </c>
      <c r="H283" s="13" t="s">
        <v>617</v>
      </c>
      <c r="I283" s="13" t="s">
        <v>689</v>
      </c>
      <c r="J283" s="16" t="s">
        <v>522</v>
      </c>
      <c r="K283" s="18"/>
      <c r="L283" s="19"/>
      <c r="M283" s="24">
        <v>2570</v>
      </c>
      <c r="N283" s="23">
        <v>2580</v>
      </c>
      <c r="O283" s="23">
        <v>0</v>
      </c>
      <c r="P283" s="23">
        <v>100</v>
      </c>
      <c r="Q283" s="23">
        <v>0</v>
      </c>
      <c r="R283" s="23">
        <v>0</v>
      </c>
      <c r="S283" s="23">
        <v>0</v>
      </c>
      <c r="T283" s="23">
        <v>100</v>
      </c>
      <c r="U283" s="23">
        <v>0</v>
      </c>
      <c r="V283" s="23">
        <v>1</v>
      </c>
    </row>
    <row r="284" spans="1:22" x14ac:dyDescent="0.35">
      <c r="A284" s="13" t="s">
        <v>516</v>
      </c>
      <c r="B284" s="13" t="s">
        <v>518</v>
      </c>
      <c r="C284" s="13" t="s">
        <v>615</v>
      </c>
      <c r="D284" s="13" t="s">
        <v>1310</v>
      </c>
      <c r="E284" s="13" t="s">
        <v>1311</v>
      </c>
      <c r="F284" s="13" t="s">
        <v>616</v>
      </c>
      <c r="G284" s="13" t="s">
        <v>46</v>
      </c>
      <c r="H284" s="13" t="s">
        <v>423</v>
      </c>
      <c r="I284" s="13" t="s">
        <v>689</v>
      </c>
      <c r="J284" s="16" t="s">
        <v>515</v>
      </c>
      <c r="K284" s="18"/>
      <c r="L284" s="19"/>
      <c r="M284" s="24">
        <v>2580</v>
      </c>
      <c r="N284" s="23">
        <v>2590</v>
      </c>
      <c r="O284" s="23">
        <v>0</v>
      </c>
      <c r="P284" s="23">
        <v>100</v>
      </c>
      <c r="Q284" s="23">
        <v>0</v>
      </c>
      <c r="R284" s="23">
        <v>0</v>
      </c>
      <c r="S284" s="23">
        <v>0</v>
      </c>
      <c r="T284" s="23">
        <v>100</v>
      </c>
      <c r="U284" s="23">
        <v>0</v>
      </c>
      <c r="V284" s="23">
        <v>1</v>
      </c>
    </row>
    <row r="285" spans="1:22" x14ac:dyDescent="0.35">
      <c r="A285" s="13" t="s">
        <v>518</v>
      </c>
      <c r="B285" s="13" t="s">
        <v>519</v>
      </c>
      <c r="C285" s="13" t="s">
        <v>1051</v>
      </c>
      <c r="D285" s="13" t="s">
        <v>1312</v>
      </c>
      <c r="E285" s="13" t="s">
        <v>1313</v>
      </c>
      <c r="F285" s="13" t="s">
        <v>1307</v>
      </c>
      <c r="G285" s="13" t="s">
        <v>46</v>
      </c>
      <c r="H285" s="13" t="s">
        <v>868</v>
      </c>
      <c r="I285" s="13" t="s">
        <v>689</v>
      </c>
      <c r="J285" s="16" t="s">
        <v>477</v>
      </c>
      <c r="K285" s="18"/>
      <c r="L285" s="19"/>
      <c r="M285" s="24">
        <v>2590</v>
      </c>
      <c r="N285" s="23">
        <v>2600</v>
      </c>
      <c r="O285" s="23">
        <v>0</v>
      </c>
      <c r="P285" s="23">
        <v>100</v>
      </c>
      <c r="Q285" s="23">
        <v>0</v>
      </c>
      <c r="R285" s="23">
        <v>0</v>
      </c>
      <c r="S285" s="23">
        <v>0</v>
      </c>
      <c r="T285" s="23">
        <v>100</v>
      </c>
      <c r="U285" s="23">
        <v>0</v>
      </c>
      <c r="V285" s="23">
        <v>1</v>
      </c>
    </row>
    <row r="286" spans="1:22" x14ac:dyDescent="0.35">
      <c r="A286" s="13" t="s">
        <v>519</v>
      </c>
      <c r="B286" s="13" t="s">
        <v>523</v>
      </c>
      <c r="C286" s="13" t="s">
        <v>725</v>
      </c>
      <c r="D286" s="13" t="s">
        <v>1314</v>
      </c>
      <c r="E286" s="13" t="s">
        <v>1315</v>
      </c>
      <c r="F286" s="13" t="s">
        <v>897</v>
      </c>
      <c r="G286" s="13" t="s">
        <v>62</v>
      </c>
      <c r="H286" s="13" t="s">
        <v>868</v>
      </c>
      <c r="I286" s="13" t="s">
        <v>696</v>
      </c>
      <c r="J286" s="16" t="s">
        <v>635</v>
      </c>
      <c r="K286" s="18"/>
      <c r="L286" s="19"/>
      <c r="M286" s="24">
        <v>2600</v>
      </c>
      <c r="N286" s="23">
        <v>2610</v>
      </c>
      <c r="O286" s="23">
        <v>0</v>
      </c>
      <c r="P286" s="23">
        <v>100</v>
      </c>
      <c r="Q286" s="23">
        <v>0</v>
      </c>
      <c r="R286" s="23">
        <v>0</v>
      </c>
      <c r="S286" s="23">
        <v>0</v>
      </c>
      <c r="T286" s="23">
        <v>100</v>
      </c>
      <c r="U286" s="23">
        <v>0</v>
      </c>
      <c r="V286" s="23">
        <v>1</v>
      </c>
    </row>
    <row r="287" spans="1:22" x14ac:dyDescent="0.35">
      <c r="A287" s="13" t="s">
        <v>523</v>
      </c>
      <c r="B287" s="13" t="s">
        <v>524</v>
      </c>
      <c r="C287" s="13" t="s">
        <v>949</v>
      </c>
      <c r="D287" s="13" t="s">
        <v>1316</v>
      </c>
      <c r="E287" s="13" t="s">
        <v>1317</v>
      </c>
      <c r="F287" s="13" t="s">
        <v>1318</v>
      </c>
      <c r="G287" s="13" t="s">
        <v>46</v>
      </c>
      <c r="H287" s="13" t="s">
        <v>621</v>
      </c>
      <c r="I287" s="13" t="s">
        <v>689</v>
      </c>
      <c r="J287" s="16" t="s">
        <v>540</v>
      </c>
      <c r="K287" s="18"/>
      <c r="L287" s="19"/>
      <c r="M287" s="24">
        <v>2610</v>
      </c>
      <c r="N287" s="23">
        <v>2620</v>
      </c>
      <c r="O287" s="23">
        <v>0</v>
      </c>
      <c r="P287" s="23">
        <v>100</v>
      </c>
      <c r="Q287" s="23">
        <v>0</v>
      </c>
      <c r="R287" s="23">
        <v>0</v>
      </c>
      <c r="S287" s="23">
        <v>0</v>
      </c>
      <c r="T287" s="23">
        <v>100</v>
      </c>
      <c r="U287" s="23">
        <v>0</v>
      </c>
      <c r="V287" s="23">
        <v>1</v>
      </c>
    </row>
    <row r="288" spans="1:22" x14ac:dyDescent="0.35">
      <c r="A288" s="13" t="s">
        <v>524</v>
      </c>
      <c r="B288" s="13" t="s">
        <v>525</v>
      </c>
      <c r="C288" s="13" t="s">
        <v>573</v>
      </c>
      <c r="D288" s="13" t="s">
        <v>1319</v>
      </c>
      <c r="E288" s="13" t="s">
        <v>1320</v>
      </c>
      <c r="F288" s="13" t="s">
        <v>574</v>
      </c>
      <c r="G288" s="13" t="s">
        <v>109</v>
      </c>
      <c r="H288" s="13" t="s">
        <v>419</v>
      </c>
      <c r="I288" s="13" t="s">
        <v>785</v>
      </c>
      <c r="J288" s="16" t="s">
        <v>550</v>
      </c>
      <c r="K288" s="18"/>
      <c r="L288" s="19"/>
      <c r="M288" s="24">
        <v>2620</v>
      </c>
      <c r="N288" s="23">
        <v>2630</v>
      </c>
      <c r="O288" s="23">
        <v>0</v>
      </c>
      <c r="P288" s="23">
        <v>100</v>
      </c>
      <c r="Q288" s="23">
        <v>0</v>
      </c>
      <c r="R288" s="23">
        <v>0</v>
      </c>
      <c r="S288" s="23">
        <v>0</v>
      </c>
      <c r="T288" s="23">
        <v>100</v>
      </c>
      <c r="U288" s="23">
        <v>0</v>
      </c>
      <c r="V288" s="23">
        <v>1</v>
      </c>
    </row>
    <row r="289" spans="1:22" x14ac:dyDescent="0.35">
      <c r="A289" s="13" t="s">
        <v>525</v>
      </c>
      <c r="B289" s="13" t="s">
        <v>527</v>
      </c>
      <c r="C289" s="13" t="s">
        <v>573</v>
      </c>
      <c r="D289" s="13" t="s">
        <v>925</v>
      </c>
      <c r="E289" s="13" t="s">
        <v>924</v>
      </c>
      <c r="F289" s="13" t="s">
        <v>867</v>
      </c>
      <c r="G289" s="13" t="s">
        <v>46</v>
      </c>
      <c r="H289" s="13" t="s">
        <v>634</v>
      </c>
      <c r="I289" s="13" t="s">
        <v>689</v>
      </c>
      <c r="J289" s="16" t="s">
        <v>604</v>
      </c>
      <c r="K289" s="18"/>
      <c r="L289" s="19"/>
      <c r="M289" s="24">
        <v>2630</v>
      </c>
      <c r="N289" s="23">
        <v>2640</v>
      </c>
      <c r="O289" s="23">
        <v>0</v>
      </c>
      <c r="P289" s="23">
        <v>100</v>
      </c>
      <c r="Q289" s="23">
        <v>0</v>
      </c>
      <c r="R289" s="23">
        <v>0</v>
      </c>
      <c r="S289" s="23">
        <v>0</v>
      </c>
      <c r="T289" s="23">
        <v>100</v>
      </c>
      <c r="U289" s="23">
        <v>0</v>
      </c>
      <c r="V289" s="23">
        <v>1</v>
      </c>
    </row>
    <row r="290" spans="1:22" x14ac:dyDescent="0.35">
      <c r="A290" s="13" t="s">
        <v>527</v>
      </c>
      <c r="B290" s="13" t="s">
        <v>528</v>
      </c>
      <c r="C290" s="13" t="s">
        <v>456</v>
      </c>
      <c r="D290" s="13" t="s">
        <v>1321</v>
      </c>
      <c r="E290" s="13" t="s">
        <v>1322</v>
      </c>
      <c r="F290" s="13" t="s">
        <v>895</v>
      </c>
      <c r="G290" s="13" t="s">
        <v>46</v>
      </c>
      <c r="H290" s="13" t="s">
        <v>821</v>
      </c>
      <c r="I290" s="13" t="s">
        <v>689</v>
      </c>
      <c r="J290" s="16" t="s">
        <v>542</v>
      </c>
      <c r="K290" s="18"/>
      <c r="L290" s="19"/>
      <c r="M290" s="24">
        <v>2640</v>
      </c>
      <c r="N290" s="23">
        <v>2650</v>
      </c>
      <c r="O290" s="23">
        <v>0</v>
      </c>
      <c r="P290" s="23">
        <v>100</v>
      </c>
      <c r="Q290" s="23">
        <v>0</v>
      </c>
      <c r="R290" s="23">
        <v>0</v>
      </c>
      <c r="S290" s="23">
        <v>0</v>
      </c>
      <c r="T290" s="23">
        <v>100</v>
      </c>
      <c r="U290" s="23">
        <v>0</v>
      </c>
      <c r="V290" s="23">
        <v>1</v>
      </c>
    </row>
    <row r="291" spans="1:22" x14ac:dyDescent="0.35">
      <c r="A291" s="13" t="s">
        <v>528</v>
      </c>
      <c r="B291" s="13" t="s">
        <v>530</v>
      </c>
      <c r="C291" s="13" t="s">
        <v>870</v>
      </c>
      <c r="D291" s="13" t="s">
        <v>1323</v>
      </c>
      <c r="E291" s="13" t="s">
        <v>1324</v>
      </c>
      <c r="F291" s="13" t="s">
        <v>871</v>
      </c>
      <c r="G291" s="13" t="s">
        <v>46</v>
      </c>
      <c r="H291" s="13" t="s">
        <v>414</v>
      </c>
      <c r="I291" s="13" t="s">
        <v>689</v>
      </c>
      <c r="J291" s="16" t="s">
        <v>604</v>
      </c>
      <c r="K291" s="18"/>
      <c r="L291" s="19"/>
      <c r="M291" s="24">
        <v>2650</v>
      </c>
      <c r="N291" s="23">
        <v>2660</v>
      </c>
      <c r="O291" s="23">
        <v>0</v>
      </c>
      <c r="P291" s="23">
        <v>100</v>
      </c>
      <c r="Q291" s="23">
        <v>0</v>
      </c>
      <c r="R291" s="23">
        <v>0</v>
      </c>
      <c r="S291" s="23">
        <v>0</v>
      </c>
      <c r="T291" s="23">
        <v>100</v>
      </c>
      <c r="U291" s="23">
        <v>0</v>
      </c>
      <c r="V291" s="23">
        <v>1</v>
      </c>
    </row>
    <row r="292" spans="1:22" x14ac:dyDescent="0.35">
      <c r="A292" s="13" t="s">
        <v>530</v>
      </c>
      <c r="B292" s="13" t="s">
        <v>536</v>
      </c>
      <c r="C292" s="13" t="s">
        <v>870</v>
      </c>
      <c r="D292" s="13" t="s">
        <v>1325</v>
      </c>
      <c r="E292" s="13" t="s">
        <v>1326</v>
      </c>
      <c r="F292" s="13" t="s">
        <v>872</v>
      </c>
      <c r="G292" s="13" t="s">
        <v>46</v>
      </c>
      <c r="H292" s="13" t="s">
        <v>875</v>
      </c>
      <c r="I292" s="13" t="s">
        <v>689</v>
      </c>
      <c r="J292" s="16" t="s">
        <v>540</v>
      </c>
      <c r="K292" s="18"/>
      <c r="L292" s="19"/>
      <c r="M292" s="24">
        <v>2660</v>
      </c>
      <c r="N292" s="23">
        <v>2670</v>
      </c>
      <c r="O292" s="23">
        <v>0</v>
      </c>
      <c r="P292" s="23">
        <v>100</v>
      </c>
      <c r="Q292" s="23">
        <v>0</v>
      </c>
      <c r="R292" s="23">
        <v>0</v>
      </c>
      <c r="S292" s="23">
        <v>0</v>
      </c>
      <c r="T292" s="23">
        <v>100</v>
      </c>
      <c r="U292" s="23">
        <v>0</v>
      </c>
      <c r="V292" s="23">
        <v>1</v>
      </c>
    </row>
    <row r="293" spans="1:22" x14ac:dyDescent="0.35">
      <c r="A293" s="13" t="s">
        <v>536</v>
      </c>
      <c r="B293" s="13" t="s">
        <v>537</v>
      </c>
      <c r="C293" s="13" t="s">
        <v>771</v>
      </c>
      <c r="D293" s="13" t="s">
        <v>1327</v>
      </c>
      <c r="E293" s="13" t="s">
        <v>1328</v>
      </c>
      <c r="F293" s="13" t="s">
        <v>888</v>
      </c>
      <c r="G293" s="13" t="s">
        <v>46</v>
      </c>
      <c r="H293" s="13" t="s">
        <v>819</v>
      </c>
      <c r="I293" s="13" t="s">
        <v>689</v>
      </c>
      <c r="J293" s="16" t="s">
        <v>635</v>
      </c>
      <c r="K293" s="18"/>
      <c r="L293" s="19"/>
      <c r="M293" s="24">
        <v>2670</v>
      </c>
      <c r="N293" s="23">
        <v>2680</v>
      </c>
      <c r="O293" s="23">
        <v>0</v>
      </c>
      <c r="P293" s="23">
        <v>100</v>
      </c>
      <c r="Q293" s="23">
        <v>0</v>
      </c>
      <c r="R293" s="23">
        <v>0</v>
      </c>
      <c r="S293" s="23">
        <v>0</v>
      </c>
      <c r="T293" s="23">
        <v>100</v>
      </c>
      <c r="U293" s="23">
        <v>0</v>
      </c>
      <c r="V293" s="23">
        <v>1</v>
      </c>
    </row>
    <row r="294" spans="1:22" x14ac:dyDescent="0.35">
      <c r="A294" s="13" t="s">
        <v>537</v>
      </c>
      <c r="B294" s="13" t="s">
        <v>541</v>
      </c>
      <c r="C294" s="13" t="s">
        <v>712</v>
      </c>
      <c r="D294" s="13" t="s">
        <v>1329</v>
      </c>
      <c r="E294" s="13" t="s">
        <v>1330</v>
      </c>
      <c r="F294" s="13" t="s">
        <v>1331</v>
      </c>
      <c r="G294" s="13" t="s">
        <v>46</v>
      </c>
      <c r="H294" s="13" t="s">
        <v>731</v>
      </c>
      <c r="I294" s="13" t="s">
        <v>689</v>
      </c>
      <c r="J294" s="16" t="s">
        <v>401</v>
      </c>
      <c r="K294" s="18"/>
      <c r="L294" s="19"/>
      <c r="M294" s="24">
        <v>2680</v>
      </c>
      <c r="N294" s="23">
        <v>2690</v>
      </c>
      <c r="O294" s="23">
        <v>0</v>
      </c>
      <c r="P294" s="23">
        <v>100</v>
      </c>
      <c r="Q294" s="23">
        <v>0</v>
      </c>
      <c r="R294" s="23">
        <v>0</v>
      </c>
      <c r="S294" s="23">
        <v>0</v>
      </c>
      <c r="T294" s="23">
        <v>100</v>
      </c>
      <c r="U294" s="23">
        <v>0</v>
      </c>
      <c r="V294" s="23">
        <v>1</v>
      </c>
    </row>
    <row r="295" spans="1:22" x14ac:dyDescent="0.35">
      <c r="A295" s="13" t="s">
        <v>541</v>
      </c>
      <c r="B295" s="13" t="s">
        <v>543</v>
      </c>
      <c r="C295" s="13" t="s">
        <v>771</v>
      </c>
      <c r="D295" s="13" t="s">
        <v>1332</v>
      </c>
      <c r="E295" s="13" t="s">
        <v>1333</v>
      </c>
      <c r="F295" s="13" t="s">
        <v>888</v>
      </c>
      <c r="G295" s="13" t="s">
        <v>109</v>
      </c>
      <c r="H295" s="13" t="s">
        <v>404</v>
      </c>
      <c r="I295" s="13" t="s">
        <v>785</v>
      </c>
      <c r="J295" s="16" t="s">
        <v>143</v>
      </c>
      <c r="K295" s="18"/>
      <c r="L295" s="19"/>
      <c r="M295" s="24">
        <v>2690</v>
      </c>
      <c r="N295" s="23">
        <v>2700</v>
      </c>
      <c r="O295" s="23">
        <v>0</v>
      </c>
      <c r="P295" s="23">
        <v>100</v>
      </c>
      <c r="Q295" s="23">
        <v>0</v>
      </c>
      <c r="R295" s="23">
        <v>0</v>
      </c>
      <c r="S295" s="23">
        <v>0</v>
      </c>
      <c r="T295" s="23">
        <v>100</v>
      </c>
      <c r="U295" s="23">
        <v>0</v>
      </c>
      <c r="V295" s="23">
        <v>1</v>
      </c>
    </row>
    <row r="296" spans="1:22" x14ac:dyDescent="0.35">
      <c r="A296" s="13" t="s">
        <v>543</v>
      </c>
      <c r="B296" s="13" t="s">
        <v>548</v>
      </c>
      <c r="C296" s="13" t="s">
        <v>890</v>
      </c>
      <c r="D296" s="13" t="s">
        <v>880</v>
      </c>
      <c r="E296" s="13" t="s">
        <v>881</v>
      </c>
      <c r="F296" s="13" t="s">
        <v>891</v>
      </c>
      <c r="G296" s="13" t="s">
        <v>46</v>
      </c>
      <c r="H296" s="13" t="s">
        <v>704</v>
      </c>
      <c r="I296" s="13" t="s">
        <v>689</v>
      </c>
      <c r="J296" s="16" t="s">
        <v>732</v>
      </c>
      <c r="K296" s="18"/>
      <c r="L296" s="19"/>
      <c r="M296" s="24">
        <v>2700</v>
      </c>
      <c r="N296" s="23">
        <v>2710</v>
      </c>
      <c r="O296" s="23">
        <v>0</v>
      </c>
      <c r="P296" s="23">
        <v>100</v>
      </c>
      <c r="Q296" s="23">
        <v>0</v>
      </c>
      <c r="R296" s="23">
        <v>0</v>
      </c>
      <c r="S296" s="23">
        <v>0</v>
      </c>
      <c r="T296" s="23">
        <v>100</v>
      </c>
      <c r="U296" s="23">
        <v>0</v>
      </c>
      <c r="V296" s="23">
        <v>1</v>
      </c>
    </row>
    <row r="297" spans="1:22" x14ac:dyDescent="0.35">
      <c r="A297" s="13" t="s">
        <v>548</v>
      </c>
      <c r="B297" s="13" t="s">
        <v>551</v>
      </c>
      <c r="C297" s="13" t="s">
        <v>721</v>
      </c>
      <c r="D297" s="13" t="s">
        <v>1334</v>
      </c>
      <c r="E297" s="13" t="s">
        <v>1335</v>
      </c>
      <c r="F297" s="13" t="s">
        <v>892</v>
      </c>
      <c r="G297" s="13" t="s">
        <v>46</v>
      </c>
      <c r="H297" s="13" t="s">
        <v>400</v>
      </c>
      <c r="I297" s="13" t="s">
        <v>689</v>
      </c>
      <c r="J297" s="16" t="s">
        <v>477</v>
      </c>
      <c r="K297" s="18"/>
      <c r="L297" s="19"/>
      <c r="M297" s="24">
        <v>2710</v>
      </c>
      <c r="N297" s="23">
        <v>2720</v>
      </c>
      <c r="O297" s="23">
        <v>0</v>
      </c>
      <c r="P297" s="23">
        <v>100</v>
      </c>
      <c r="Q297" s="23">
        <v>0</v>
      </c>
      <c r="R297" s="23">
        <v>0</v>
      </c>
      <c r="S297" s="23">
        <v>0</v>
      </c>
      <c r="T297" s="23">
        <v>100</v>
      </c>
      <c r="U297" s="23">
        <v>0</v>
      </c>
      <c r="V297" s="23">
        <v>1</v>
      </c>
    </row>
    <row r="298" spans="1:22" x14ac:dyDescent="0.35">
      <c r="A298" s="13" t="s">
        <v>551</v>
      </c>
      <c r="B298" s="13" t="s">
        <v>555</v>
      </c>
      <c r="C298" s="13" t="s">
        <v>893</v>
      </c>
      <c r="D298" s="13" t="s">
        <v>1336</v>
      </c>
      <c r="E298" s="13" t="s">
        <v>1337</v>
      </c>
      <c r="F298" s="13" t="s">
        <v>894</v>
      </c>
      <c r="G298" s="13" t="s">
        <v>109</v>
      </c>
      <c r="H298" s="13" t="s">
        <v>734</v>
      </c>
      <c r="I298" s="13" t="s">
        <v>785</v>
      </c>
      <c r="J298" s="16" t="s">
        <v>550</v>
      </c>
      <c r="K298" s="18"/>
      <c r="L298" s="19"/>
      <c r="M298" s="24">
        <v>2720</v>
      </c>
      <c r="N298" s="23">
        <v>2730</v>
      </c>
      <c r="O298" s="23">
        <v>0</v>
      </c>
      <c r="P298" s="23">
        <v>100</v>
      </c>
      <c r="Q298" s="23">
        <v>0</v>
      </c>
      <c r="R298" s="23">
        <v>0</v>
      </c>
      <c r="S298" s="23">
        <v>0</v>
      </c>
      <c r="T298" s="23">
        <v>100</v>
      </c>
      <c r="U298" s="23">
        <v>0</v>
      </c>
      <c r="V298" s="23">
        <v>1</v>
      </c>
    </row>
    <row r="299" spans="1:22" x14ac:dyDescent="0.35">
      <c r="A299" s="13" t="s">
        <v>555</v>
      </c>
      <c r="B299" s="13" t="s">
        <v>557</v>
      </c>
      <c r="C299" s="13" t="s">
        <v>655</v>
      </c>
      <c r="D299" s="13" t="s">
        <v>1338</v>
      </c>
      <c r="E299" s="13" t="s">
        <v>1339</v>
      </c>
      <c r="F299" s="13" t="s">
        <v>1340</v>
      </c>
      <c r="G299" s="13" t="s">
        <v>46</v>
      </c>
      <c r="H299" s="13" t="s">
        <v>396</v>
      </c>
      <c r="I299" s="13" t="s">
        <v>689</v>
      </c>
      <c r="J299" s="16" t="s">
        <v>547</v>
      </c>
      <c r="K299" s="18"/>
      <c r="L299" s="19"/>
      <c r="M299" s="24">
        <v>2730</v>
      </c>
      <c r="N299" s="23">
        <v>2740</v>
      </c>
      <c r="O299" s="23">
        <v>0</v>
      </c>
      <c r="P299" s="23">
        <v>100</v>
      </c>
      <c r="Q299" s="23">
        <v>0</v>
      </c>
      <c r="R299" s="23">
        <v>0</v>
      </c>
      <c r="S299" s="23">
        <v>0</v>
      </c>
      <c r="T299" s="23">
        <v>100</v>
      </c>
      <c r="U299" s="23">
        <v>0</v>
      </c>
      <c r="V299" s="23">
        <v>1</v>
      </c>
    </row>
    <row r="300" spans="1:22" x14ac:dyDescent="0.35">
      <c r="A300" s="13" t="s">
        <v>557</v>
      </c>
      <c r="B300" s="13" t="s">
        <v>561</v>
      </c>
      <c r="C300" s="13" t="s">
        <v>656</v>
      </c>
      <c r="D300" s="13" t="s">
        <v>1341</v>
      </c>
      <c r="E300" s="13" t="s">
        <v>1342</v>
      </c>
      <c r="F300" s="13" t="s">
        <v>869</v>
      </c>
      <c r="G300" s="13" t="s">
        <v>46</v>
      </c>
      <c r="H300" s="13" t="s">
        <v>702</v>
      </c>
      <c r="I300" s="13" t="s">
        <v>689</v>
      </c>
      <c r="J300" s="16" t="s">
        <v>1053</v>
      </c>
      <c r="K300" s="18"/>
      <c r="L300" s="19"/>
      <c r="M300" s="24">
        <v>2740</v>
      </c>
      <c r="N300" s="23">
        <v>2750</v>
      </c>
      <c r="O300" s="23">
        <v>0</v>
      </c>
      <c r="P300" s="23">
        <v>100</v>
      </c>
      <c r="Q300" s="23">
        <v>0</v>
      </c>
      <c r="R300" s="23">
        <v>0</v>
      </c>
      <c r="S300" s="23">
        <v>0</v>
      </c>
      <c r="T300" s="23">
        <v>100</v>
      </c>
      <c r="U300" s="23">
        <v>0</v>
      </c>
      <c r="V300" s="23">
        <v>1</v>
      </c>
    </row>
    <row r="301" spans="1:22" x14ac:dyDescent="0.35">
      <c r="A301" s="13" t="s">
        <v>561</v>
      </c>
      <c r="B301" s="13" t="s">
        <v>564</v>
      </c>
      <c r="C301" s="13" t="s">
        <v>723</v>
      </c>
      <c r="D301" s="13" t="s">
        <v>1343</v>
      </c>
      <c r="E301" s="13" t="s">
        <v>1344</v>
      </c>
      <c r="F301" s="13" t="s">
        <v>860</v>
      </c>
      <c r="G301" s="13" t="s">
        <v>62</v>
      </c>
      <c r="H301" s="13" t="s">
        <v>702</v>
      </c>
      <c r="I301" s="13" t="s">
        <v>696</v>
      </c>
      <c r="J301" s="16" t="s">
        <v>550</v>
      </c>
      <c r="K301" s="18"/>
      <c r="L301" s="19"/>
      <c r="M301" s="24">
        <v>2750</v>
      </c>
      <c r="N301" s="23">
        <v>2760</v>
      </c>
      <c r="O301" s="23">
        <v>0</v>
      </c>
      <c r="P301" s="23">
        <v>100</v>
      </c>
      <c r="Q301" s="23">
        <v>0</v>
      </c>
      <c r="R301" s="23">
        <v>0</v>
      </c>
      <c r="S301" s="23">
        <v>0</v>
      </c>
      <c r="T301" s="23">
        <v>100</v>
      </c>
      <c r="U301" s="23">
        <v>0</v>
      </c>
      <c r="V301" s="23">
        <v>1</v>
      </c>
    </row>
    <row r="302" spans="1:22" x14ac:dyDescent="0.35">
      <c r="A302" s="13" t="s">
        <v>564</v>
      </c>
      <c r="B302" s="13" t="s">
        <v>566</v>
      </c>
      <c r="C302" s="13" t="s">
        <v>573</v>
      </c>
      <c r="D302" s="13" t="s">
        <v>1345</v>
      </c>
      <c r="E302" s="13" t="s">
        <v>1346</v>
      </c>
      <c r="F302" s="13" t="s">
        <v>867</v>
      </c>
      <c r="G302" s="13" t="s">
        <v>46</v>
      </c>
      <c r="H302" s="13" t="s">
        <v>884</v>
      </c>
      <c r="I302" s="13" t="s">
        <v>689</v>
      </c>
      <c r="J302" s="16" t="s">
        <v>477</v>
      </c>
      <c r="K302" s="18"/>
      <c r="L302" s="19"/>
      <c r="M302" s="24">
        <v>2760</v>
      </c>
      <c r="N302" s="23">
        <v>2770</v>
      </c>
      <c r="O302" s="23">
        <v>0</v>
      </c>
      <c r="P302" s="23">
        <v>100</v>
      </c>
      <c r="Q302" s="23">
        <v>0</v>
      </c>
      <c r="R302" s="23">
        <v>0</v>
      </c>
      <c r="S302" s="23">
        <v>0</v>
      </c>
      <c r="T302" s="23">
        <v>100</v>
      </c>
      <c r="U302" s="23">
        <v>0</v>
      </c>
      <c r="V302" s="23">
        <v>1</v>
      </c>
    </row>
    <row r="303" spans="1:22" x14ac:dyDescent="0.35">
      <c r="A303" s="13" t="s">
        <v>566</v>
      </c>
      <c r="B303" s="13" t="s">
        <v>567</v>
      </c>
      <c r="C303" s="13" t="s">
        <v>601</v>
      </c>
      <c r="D303" s="13" t="s">
        <v>1347</v>
      </c>
      <c r="E303" s="13" t="s">
        <v>1348</v>
      </c>
      <c r="F303" s="13" t="s">
        <v>602</v>
      </c>
      <c r="G303" s="13" t="s">
        <v>46</v>
      </c>
      <c r="H303" s="13" t="s">
        <v>392</v>
      </c>
      <c r="I303" s="13" t="s">
        <v>689</v>
      </c>
      <c r="J303" s="16" t="s">
        <v>491</v>
      </c>
      <c r="K303" s="18"/>
      <c r="L303" s="19"/>
      <c r="M303" s="24">
        <v>2770</v>
      </c>
      <c r="N303" s="23">
        <v>2780</v>
      </c>
      <c r="O303" s="23">
        <v>0</v>
      </c>
      <c r="P303" s="23">
        <v>100</v>
      </c>
      <c r="Q303" s="23">
        <v>0</v>
      </c>
      <c r="R303" s="23">
        <v>0</v>
      </c>
      <c r="S303" s="23">
        <v>0</v>
      </c>
      <c r="T303" s="23">
        <v>100</v>
      </c>
      <c r="U303" s="23">
        <v>0</v>
      </c>
      <c r="V303" s="23">
        <v>1</v>
      </c>
    </row>
    <row r="304" spans="1:22" x14ac:dyDescent="0.35">
      <c r="A304" s="13" t="s">
        <v>567</v>
      </c>
      <c r="B304" s="13" t="s">
        <v>569</v>
      </c>
      <c r="C304" s="13" t="s">
        <v>725</v>
      </c>
      <c r="D304" s="13" t="s">
        <v>1349</v>
      </c>
      <c r="E304" s="13" t="s">
        <v>1350</v>
      </c>
      <c r="F304" s="13" t="s">
        <v>897</v>
      </c>
      <c r="G304" s="13" t="s">
        <v>46</v>
      </c>
      <c r="H304" s="13" t="s">
        <v>887</v>
      </c>
      <c r="I304" s="13" t="s">
        <v>689</v>
      </c>
      <c r="J304" s="16" t="s">
        <v>497</v>
      </c>
      <c r="K304" s="18"/>
      <c r="L304" s="19"/>
      <c r="M304" s="24">
        <v>2780</v>
      </c>
      <c r="N304" s="23">
        <v>2790</v>
      </c>
      <c r="O304" s="23">
        <v>0</v>
      </c>
      <c r="P304" s="23">
        <v>100</v>
      </c>
      <c r="Q304" s="23">
        <v>0</v>
      </c>
      <c r="R304" s="23">
        <v>0</v>
      </c>
      <c r="S304" s="23">
        <v>0</v>
      </c>
      <c r="T304" s="23">
        <v>100</v>
      </c>
      <c r="U304" s="23">
        <v>0</v>
      </c>
      <c r="V304" s="23">
        <v>1</v>
      </c>
    </row>
    <row r="305" spans="1:22" x14ac:dyDescent="0.35">
      <c r="A305" s="13" t="s">
        <v>569</v>
      </c>
      <c r="B305" s="13" t="s">
        <v>571</v>
      </c>
      <c r="C305" s="13" t="s">
        <v>710</v>
      </c>
      <c r="D305" s="13" t="s">
        <v>1351</v>
      </c>
      <c r="E305" s="13" t="s">
        <v>1352</v>
      </c>
      <c r="F305" s="13" t="s">
        <v>899</v>
      </c>
      <c r="G305" s="13" t="s">
        <v>46</v>
      </c>
      <c r="H305" s="13" t="s">
        <v>699</v>
      </c>
      <c r="I305" s="13" t="s">
        <v>689</v>
      </c>
      <c r="J305" s="16" t="s">
        <v>454</v>
      </c>
      <c r="K305" s="18"/>
      <c r="L305" s="19"/>
      <c r="M305" s="24">
        <v>2790</v>
      </c>
      <c r="N305" s="23">
        <v>2800</v>
      </c>
      <c r="O305" s="23">
        <v>0</v>
      </c>
      <c r="P305" s="23">
        <v>100</v>
      </c>
      <c r="Q305" s="23">
        <v>0</v>
      </c>
      <c r="R305" s="23">
        <v>0</v>
      </c>
      <c r="S305" s="23">
        <v>0</v>
      </c>
      <c r="T305" s="23">
        <v>100</v>
      </c>
      <c r="U305" s="23">
        <v>0</v>
      </c>
      <c r="V305" s="23">
        <v>1</v>
      </c>
    </row>
    <row r="306" spans="1:22" x14ac:dyDescent="0.35">
      <c r="A306" s="13" t="s">
        <v>571</v>
      </c>
      <c r="B306" s="13" t="s">
        <v>572</v>
      </c>
      <c r="C306" s="13" t="s">
        <v>825</v>
      </c>
      <c r="D306" s="13" t="s">
        <v>1353</v>
      </c>
      <c r="E306" s="13" t="s">
        <v>1354</v>
      </c>
      <c r="F306" s="13" t="s">
        <v>1286</v>
      </c>
      <c r="G306" s="13" t="s">
        <v>46</v>
      </c>
      <c r="H306" s="13" t="s">
        <v>388</v>
      </c>
      <c r="I306" s="13" t="s">
        <v>689</v>
      </c>
      <c r="J306" s="16" t="s">
        <v>515</v>
      </c>
      <c r="K306" s="18"/>
      <c r="L306" s="19"/>
      <c r="M306" s="24">
        <v>2800</v>
      </c>
      <c r="N306" s="23">
        <v>2810</v>
      </c>
      <c r="O306" s="23">
        <v>0</v>
      </c>
      <c r="P306" s="23">
        <v>100</v>
      </c>
      <c r="Q306" s="23">
        <v>0</v>
      </c>
      <c r="R306" s="23">
        <v>0</v>
      </c>
      <c r="S306" s="23">
        <v>0</v>
      </c>
      <c r="T306" s="23">
        <v>100</v>
      </c>
      <c r="U306" s="23">
        <v>0</v>
      </c>
      <c r="V306" s="23">
        <v>1</v>
      </c>
    </row>
    <row r="307" spans="1:22" x14ac:dyDescent="0.35">
      <c r="A307" s="13" t="s">
        <v>572</v>
      </c>
      <c r="B307" s="13" t="s">
        <v>575</v>
      </c>
      <c r="C307" s="13" t="s">
        <v>1131</v>
      </c>
      <c r="D307" s="13" t="s">
        <v>1355</v>
      </c>
      <c r="E307" s="13" t="s">
        <v>1356</v>
      </c>
      <c r="F307" s="13" t="s">
        <v>1296</v>
      </c>
      <c r="G307" s="13" t="s">
        <v>46</v>
      </c>
      <c r="H307" s="13" t="s">
        <v>698</v>
      </c>
      <c r="I307" s="13" t="s">
        <v>689</v>
      </c>
      <c r="J307" s="16" t="s">
        <v>547</v>
      </c>
      <c r="K307" s="18"/>
      <c r="L307" s="19"/>
      <c r="M307" s="24">
        <v>2810</v>
      </c>
      <c r="N307" s="23">
        <v>2820</v>
      </c>
      <c r="O307" s="23">
        <v>0</v>
      </c>
      <c r="P307" s="23">
        <v>100</v>
      </c>
      <c r="Q307" s="23">
        <v>0</v>
      </c>
      <c r="R307" s="23">
        <v>0</v>
      </c>
      <c r="S307" s="23">
        <v>0</v>
      </c>
      <c r="T307" s="23">
        <v>100</v>
      </c>
      <c r="U307" s="23">
        <v>0</v>
      </c>
      <c r="V307" s="23">
        <v>1</v>
      </c>
    </row>
    <row r="308" spans="1:22" x14ac:dyDescent="0.35">
      <c r="A308" s="13" t="s">
        <v>575</v>
      </c>
      <c r="B308" s="13" t="s">
        <v>580</v>
      </c>
      <c r="C308" s="13" t="s">
        <v>1131</v>
      </c>
      <c r="D308" s="13" t="s">
        <v>1357</v>
      </c>
      <c r="E308" s="13" t="s">
        <v>1358</v>
      </c>
      <c r="F308" s="13" t="s">
        <v>1296</v>
      </c>
      <c r="G308" s="13" t="s">
        <v>46</v>
      </c>
      <c r="H308" s="13" t="s">
        <v>381</v>
      </c>
      <c r="I308" s="13" t="s">
        <v>689</v>
      </c>
      <c r="J308" s="16" t="s">
        <v>547</v>
      </c>
      <c r="K308" s="18"/>
      <c r="L308" s="19"/>
      <c r="M308" s="24">
        <v>2820</v>
      </c>
      <c r="N308" s="23">
        <v>2830</v>
      </c>
      <c r="O308" s="23">
        <v>0</v>
      </c>
      <c r="P308" s="23">
        <v>100</v>
      </c>
      <c r="Q308" s="23">
        <v>0</v>
      </c>
      <c r="R308" s="23">
        <v>0</v>
      </c>
      <c r="S308" s="23">
        <v>0</v>
      </c>
      <c r="T308" s="23">
        <v>100</v>
      </c>
      <c r="U308" s="23">
        <v>0</v>
      </c>
      <c r="V308" s="23">
        <v>1</v>
      </c>
    </row>
    <row r="309" spans="1:22" x14ac:dyDescent="0.35">
      <c r="A309" s="13" t="s">
        <v>580</v>
      </c>
      <c r="B309" s="13" t="s">
        <v>583</v>
      </c>
      <c r="C309" s="13" t="s">
        <v>920</v>
      </c>
      <c r="D309" s="13" t="s">
        <v>1359</v>
      </c>
      <c r="E309" s="13" t="s">
        <v>1360</v>
      </c>
      <c r="F309" s="13" t="s">
        <v>1361</v>
      </c>
      <c r="G309" s="13" t="s">
        <v>46</v>
      </c>
      <c r="H309" s="13" t="s">
        <v>377</v>
      </c>
      <c r="I309" s="13" t="s">
        <v>689</v>
      </c>
      <c r="J309" s="16" t="s">
        <v>1121</v>
      </c>
      <c r="K309" s="18"/>
      <c r="L309" s="19"/>
      <c r="M309" s="24">
        <v>2830</v>
      </c>
      <c r="N309" s="23">
        <v>2840</v>
      </c>
      <c r="O309" s="23">
        <v>0</v>
      </c>
      <c r="P309" s="23">
        <v>100</v>
      </c>
      <c r="Q309" s="23">
        <v>0</v>
      </c>
      <c r="R309" s="23">
        <v>0</v>
      </c>
      <c r="S309" s="23">
        <v>0</v>
      </c>
      <c r="T309" s="23">
        <v>100</v>
      </c>
      <c r="U309" s="23">
        <v>0</v>
      </c>
      <c r="V309" s="23">
        <v>1</v>
      </c>
    </row>
    <row r="310" spans="1:22" x14ac:dyDescent="0.35">
      <c r="A310" s="13" t="s">
        <v>583</v>
      </c>
      <c r="B310" s="13" t="s">
        <v>586</v>
      </c>
      <c r="C310" s="13" t="s">
        <v>448</v>
      </c>
      <c r="D310" s="13" t="s">
        <v>1362</v>
      </c>
      <c r="E310" s="13" t="s">
        <v>1363</v>
      </c>
      <c r="F310" s="13" t="s">
        <v>1264</v>
      </c>
      <c r="G310" s="13" t="s">
        <v>62</v>
      </c>
      <c r="H310" s="13" t="s">
        <v>377</v>
      </c>
      <c r="I310" s="13" t="s">
        <v>696</v>
      </c>
      <c r="J310" s="16" t="s">
        <v>604</v>
      </c>
      <c r="K310" s="18"/>
      <c r="L310" s="19"/>
      <c r="M310" s="24">
        <v>2840</v>
      </c>
      <c r="N310" s="23">
        <v>2850</v>
      </c>
      <c r="O310" s="23">
        <v>0</v>
      </c>
      <c r="P310" s="23">
        <v>100</v>
      </c>
      <c r="Q310" s="23">
        <v>0</v>
      </c>
      <c r="R310" s="23">
        <v>0</v>
      </c>
      <c r="S310" s="23">
        <v>0</v>
      </c>
      <c r="T310" s="23">
        <v>100</v>
      </c>
      <c r="U310" s="23">
        <v>0</v>
      </c>
      <c r="V310" s="23">
        <v>1</v>
      </c>
    </row>
    <row r="311" spans="1:22" x14ac:dyDescent="0.35">
      <c r="A311" s="13" t="s">
        <v>586</v>
      </c>
      <c r="B311" s="13" t="s">
        <v>588</v>
      </c>
      <c r="C311" s="13" t="s">
        <v>789</v>
      </c>
      <c r="D311" s="13" t="s">
        <v>1364</v>
      </c>
      <c r="E311" s="13" t="s">
        <v>1365</v>
      </c>
      <c r="F311" s="13" t="s">
        <v>1366</v>
      </c>
      <c r="G311" s="13" t="s">
        <v>46</v>
      </c>
      <c r="H311" s="13" t="s">
        <v>695</v>
      </c>
      <c r="I311" s="13" t="s">
        <v>689</v>
      </c>
      <c r="J311" s="16" t="s">
        <v>397</v>
      </c>
      <c r="K311" s="18"/>
      <c r="L311" s="19"/>
      <c r="M311" s="24">
        <v>2850</v>
      </c>
      <c r="N311" s="23">
        <v>2860</v>
      </c>
      <c r="O311" s="23">
        <v>0</v>
      </c>
      <c r="P311" s="23">
        <v>100</v>
      </c>
      <c r="Q311" s="23">
        <v>0</v>
      </c>
      <c r="R311" s="23">
        <v>0</v>
      </c>
      <c r="S311" s="23">
        <v>0</v>
      </c>
      <c r="T311" s="23">
        <v>100</v>
      </c>
      <c r="U311" s="23">
        <v>0</v>
      </c>
      <c r="V311" s="23">
        <v>1</v>
      </c>
    </row>
    <row r="312" spans="1:22" x14ac:dyDescent="0.35">
      <c r="A312" s="13" t="s">
        <v>588</v>
      </c>
      <c r="B312" s="13" t="s">
        <v>590</v>
      </c>
      <c r="C312" s="13" t="s">
        <v>854</v>
      </c>
      <c r="D312" s="13" t="s">
        <v>1367</v>
      </c>
      <c r="E312" s="13" t="s">
        <v>1368</v>
      </c>
      <c r="F312" s="13" t="s">
        <v>1369</v>
      </c>
      <c r="G312" s="13" t="s">
        <v>46</v>
      </c>
      <c r="H312" s="13" t="s">
        <v>691</v>
      </c>
      <c r="I312" s="13" t="s">
        <v>689</v>
      </c>
      <c r="J312" s="16" t="s">
        <v>579</v>
      </c>
      <c r="K312" s="18"/>
      <c r="L312" s="19"/>
      <c r="M312" s="24">
        <v>2860</v>
      </c>
      <c r="N312" s="23">
        <v>2870</v>
      </c>
      <c r="O312" s="23">
        <v>0</v>
      </c>
      <c r="P312" s="23">
        <v>100</v>
      </c>
      <c r="Q312" s="23">
        <v>0</v>
      </c>
      <c r="R312" s="23">
        <v>0</v>
      </c>
      <c r="S312" s="23">
        <v>0</v>
      </c>
      <c r="T312" s="23">
        <v>100</v>
      </c>
      <c r="U312" s="23">
        <v>0</v>
      </c>
      <c r="V312" s="23">
        <v>1</v>
      </c>
    </row>
    <row r="313" spans="1:22" x14ac:dyDescent="0.35">
      <c r="A313" s="13" t="s">
        <v>590</v>
      </c>
      <c r="B313" s="13" t="s">
        <v>592</v>
      </c>
      <c r="C313" s="13" t="s">
        <v>789</v>
      </c>
      <c r="D313" s="13" t="s">
        <v>1370</v>
      </c>
      <c r="E313" s="13" t="s">
        <v>1371</v>
      </c>
      <c r="F313" s="13" t="s">
        <v>1366</v>
      </c>
      <c r="G313" s="13" t="s">
        <v>46</v>
      </c>
      <c r="H313" s="13" t="s">
        <v>373</v>
      </c>
      <c r="I313" s="13" t="s">
        <v>689</v>
      </c>
      <c r="J313" s="16" t="s">
        <v>610</v>
      </c>
      <c r="K313" s="18"/>
      <c r="L313" s="19"/>
      <c r="M313" s="24">
        <v>2870</v>
      </c>
      <c r="N313" s="23">
        <v>2880</v>
      </c>
      <c r="O313" s="23">
        <v>0</v>
      </c>
      <c r="P313" s="23">
        <v>100</v>
      </c>
      <c r="Q313" s="23">
        <v>0</v>
      </c>
      <c r="R313" s="23">
        <v>0</v>
      </c>
      <c r="S313" s="23">
        <v>0</v>
      </c>
      <c r="T313" s="23">
        <v>100</v>
      </c>
      <c r="U313" s="23">
        <v>0</v>
      </c>
      <c r="V313" s="23">
        <v>1</v>
      </c>
    </row>
    <row r="314" spans="1:22" x14ac:dyDescent="0.35">
      <c r="A314" s="13" t="s">
        <v>592</v>
      </c>
      <c r="B314" s="13" t="s">
        <v>595</v>
      </c>
      <c r="C314" s="13" t="s">
        <v>789</v>
      </c>
      <c r="D314" s="13" t="s">
        <v>1372</v>
      </c>
      <c r="E314" s="13" t="s">
        <v>1373</v>
      </c>
      <c r="F314" s="13" t="s">
        <v>1366</v>
      </c>
      <c r="G314" s="13" t="s">
        <v>62</v>
      </c>
      <c r="H314" s="13" t="s">
        <v>373</v>
      </c>
      <c r="I314" s="13" t="s">
        <v>696</v>
      </c>
      <c r="J314" s="16" t="s">
        <v>935</v>
      </c>
      <c r="K314" s="18"/>
      <c r="L314" s="19"/>
      <c r="M314" s="24">
        <v>2880</v>
      </c>
      <c r="N314" s="23">
        <v>2890</v>
      </c>
      <c r="O314" s="23">
        <v>0</v>
      </c>
      <c r="P314" s="23">
        <v>100</v>
      </c>
      <c r="Q314" s="23">
        <v>0</v>
      </c>
      <c r="R314" s="23">
        <v>0</v>
      </c>
      <c r="S314" s="23">
        <v>0</v>
      </c>
      <c r="T314" s="23">
        <v>100</v>
      </c>
      <c r="U314" s="23">
        <v>0</v>
      </c>
      <c r="V314" s="23">
        <v>1</v>
      </c>
    </row>
    <row r="315" spans="1:22" x14ac:dyDescent="0.35">
      <c r="A315" s="13" t="s">
        <v>595</v>
      </c>
      <c r="B315" s="13" t="s">
        <v>600</v>
      </c>
      <c r="C315" s="13" t="s">
        <v>576</v>
      </c>
      <c r="D315" s="13" t="s">
        <v>1374</v>
      </c>
      <c r="E315" s="13" t="s">
        <v>1375</v>
      </c>
      <c r="F315" s="13" t="s">
        <v>1376</v>
      </c>
      <c r="G315" s="13" t="s">
        <v>46</v>
      </c>
      <c r="H315" s="13" t="s">
        <v>688</v>
      </c>
      <c r="I315" s="13" t="s">
        <v>689</v>
      </c>
      <c r="J315" s="16" t="s">
        <v>542</v>
      </c>
      <c r="K315" s="18"/>
      <c r="L315" s="19"/>
      <c r="M315" s="24">
        <v>2890</v>
      </c>
      <c r="N315" s="23">
        <v>2900</v>
      </c>
      <c r="O315" s="23">
        <v>0</v>
      </c>
      <c r="P315" s="23">
        <v>100</v>
      </c>
      <c r="Q315" s="23">
        <v>0</v>
      </c>
      <c r="R315" s="23">
        <v>0</v>
      </c>
      <c r="S315" s="23">
        <v>0</v>
      </c>
      <c r="T315" s="23">
        <v>100</v>
      </c>
      <c r="U315" s="23">
        <v>0</v>
      </c>
      <c r="V315" s="23">
        <v>1</v>
      </c>
    </row>
    <row r="316" spans="1:22" x14ac:dyDescent="0.35">
      <c r="A316" s="13" t="s">
        <v>600</v>
      </c>
      <c r="B316" s="13" t="s">
        <v>605</v>
      </c>
      <c r="C316" s="13" t="s">
        <v>854</v>
      </c>
      <c r="D316" s="13" t="s">
        <v>1377</v>
      </c>
      <c r="E316" s="13" t="s">
        <v>1378</v>
      </c>
      <c r="F316" s="13" t="s">
        <v>855</v>
      </c>
      <c r="G316" s="13" t="s">
        <v>46</v>
      </c>
      <c r="H316" s="13" t="s">
        <v>369</v>
      </c>
      <c r="I316" s="13" t="s">
        <v>689</v>
      </c>
      <c r="J316" s="16" t="s">
        <v>430</v>
      </c>
      <c r="K316" s="18"/>
      <c r="L316" s="19"/>
      <c r="M316" s="24">
        <v>2900</v>
      </c>
      <c r="N316" s="23">
        <v>2910</v>
      </c>
      <c r="O316" s="23">
        <v>0</v>
      </c>
      <c r="P316" s="23">
        <v>100</v>
      </c>
      <c r="Q316" s="23">
        <v>0</v>
      </c>
      <c r="R316" s="23">
        <v>0</v>
      </c>
      <c r="S316" s="23">
        <v>0</v>
      </c>
      <c r="T316" s="23">
        <v>100</v>
      </c>
      <c r="U316" s="23">
        <v>0</v>
      </c>
      <c r="V316" s="23">
        <v>1</v>
      </c>
    </row>
    <row r="317" spans="1:22" x14ac:dyDescent="0.35">
      <c r="A317" s="13" t="s">
        <v>605</v>
      </c>
      <c r="B317" s="13" t="s">
        <v>607</v>
      </c>
      <c r="C317" s="13" t="s">
        <v>576</v>
      </c>
      <c r="D317" s="13" t="s">
        <v>1379</v>
      </c>
      <c r="E317" s="13" t="s">
        <v>1380</v>
      </c>
      <c r="F317" s="13" t="s">
        <v>577</v>
      </c>
      <c r="G317" s="13" t="s">
        <v>46</v>
      </c>
      <c r="H317" s="13" t="s">
        <v>735</v>
      </c>
      <c r="I317" s="13" t="s">
        <v>689</v>
      </c>
      <c r="J317" s="16" t="s">
        <v>743</v>
      </c>
      <c r="K317" s="18"/>
      <c r="L317" s="19"/>
      <c r="M317" s="24">
        <v>2910</v>
      </c>
      <c r="N317" s="23">
        <v>2920</v>
      </c>
      <c r="O317" s="23">
        <v>0</v>
      </c>
      <c r="P317" s="23">
        <v>100</v>
      </c>
      <c r="Q317" s="23">
        <v>0</v>
      </c>
      <c r="R317" s="23">
        <v>0</v>
      </c>
      <c r="S317" s="23">
        <v>0</v>
      </c>
      <c r="T317" s="23">
        <v>100</v>
      </c>
      <c r="U317" s="23">
        <v>0</v>
      </c>
      <c r="V317" s="23">
        <v>1</v>
      </c>
    </row>
    <row r="318" spans="1:22" x14ac:dyDescent="0.35">
      <c r="A318" s="13" t="s">
        <v>607</v>
      </c>
      <c r="B318" s="13" t="s">
        <v>611</v>
      </c>
      <c r="C318" s="13" t="s">
        <v>825</v>
      </c>
      <c r="D318" s="13" t="s">
        <v>1381</v>
      </c>
      <c r="E318" s="13" t="s">
        <v>1382</v>
      </c>
      <c r="F318" s="13" t="s">
        <v>1286</v>
      </c>
      <c r="G318" s="13" t="s">
        <v>62</v>
      </c>
      <c r="H318" s="13" t="s">
        <v>735</v>
      </c>
      <c r="I318" s="13" t="s">
        <v>696</v>
      </c>
      <c r="J318" s="16" t="s">
        <v>477</v>
      </c>
      <c r="K318" s="18"/>
      <c r="L318" s="19"/>
      <c r="M318" s="24">
        <v>2920</v>
      </c>
      <c r="N318" s="23">
        <v>2930</v>
      </c>
      <c r="O318" s="23">
        <v>0</v>
      </c>
      <c r="P318" s="23">
        <v>100</v>
      </c>
      <c r="Q318" s="23">
        <v>0</v>
      </c>
      <c r="R318" s="23">
        <v>0</v>
      </c>
      <c r="S318" s="23">
        <v>0</v>
      </c>
      <c r="T318" s="23">
        <v>100</v>
      </c>
      <c r="U318" s="23">
        <v>0</v>
      </c>
      <c r="V318" s="23">
        <v>1</v>
      </c>
    </row>
    <row r="319" spans="1:22" x14ac:dyDescent="0.35">
      <c r="A319" s="13" t="s">
        <v>611</v>
      </c>
      <c r="B319" s="13" t="s">
        <v>614</v>
      </c>
      <c r="C319" s="13" t="s">
        <v>710</v>
      </c>
      <c r="D319" s="13" t="s">
        <v>1383</v>
      </c>
      <c r="E319" s="13" t="s">
        <v>1384</v>
      </c>
      <c r="F319" s="13" t="s">
        <v>899</v>
      </c>
      <c r="G319" s="13" t="s">
        <v>46</v>
      </c>
      <c r="H319" s="13" t="s">
        <v>818</v>
      </c>
      <c r="I319" s="13" t="s">
        <v>689</v>
      </c>
      <c r="J319" s="16" t="s">
        <v>389</v>
      </c>
      <c r="K319" s="18"/>
      <c r="L319" s="19"/>
      <c r="M319" s="24">
        <v>2930</v>
      </c>
      <c r="N319" s="23">
        <v>2940</v>
      </c>
      <c r="O319" s="23">
        <v>0</v>
      </c>
      <c r="P319" s="23">
        <v>100</v>
      </c>
      <c r="Q319" s="23">
        <v>0</v>
      </c>
      <c r="R319" s="23">
        <v>0</v>
      </c>
      <c r="S319" s="23">
        <v>0</v>
      </c>
      <c r="T319" s="23">
        <v>100</v>
      </c>
      <c r="U319" s="23">
        <v>0</v>
      </c>
      <c r="V319" s="23">
        <v>1</v>
      </c>
    </row>
    <row r="320" spans="1:22" x14ac:dyDescent="0.35">
      <c r="A320" s="13" t="s">
        <v>614</v>
      </c>
      <c r="B320" s="13" t="s">
        <v>618</v>
      </c>
      <c r="C320" s="13" t="s">
        <v>825</v>
      </c>
      <c r="D320" s="13" t="s">
        <v>1385</v>
      </c>
      <c r="E320" s="13" t="s">
        <v>1386</v>
      </c>
      <c r="F320" s="13" t="s">
        <v>856</v>
      </c>
      <c r="G320" s="13" t="s">
        <v>46</v>
      </c>
      <c r="H320" s="13" t="s">
        <v>365</v>
      </c>
      <c r="I320" s="13" t="s">
        <v>689</v>
      </c>
      <c r="J320" s="16" t="s">
        <v>165</v>
      </c>
      <c r="K320" s="18"/>
      <c r="L320" s="19"/>
      <c r="M320" s="24">
        <v>2940</v>
      </c>
      <c r="N320" s="23">
        <v>2950</v>
      </c>
      <c r="O320" s="23">
        <v>0</v>
      </c>
      <c r="P320" s="23">
        <v>100</v>
      </c>
      <c r="Q320" s="23">
        <v>0</v>
      </c>
      <c r="R320" s="23">
        <v>0</v>
      </c>
      <c r="S320" s="23">
        <v>0</v>
      </c>
      <c r="T320" s="23">
        <v>100</v>
      </c>
      <c r="U320" s="23">
        <v>0</v>
      </c>
      <c r="V320" s="23">
        <v>1</v>
      </c>
    </row>
    <row r="321" spans="1:22" x14ac:dyDescent="0.35">
      <c r="A321" s="13" t="s">
        <v>618</v>
      </c>
      <c r="B321" s="13" t="s">
        <v>620</v>
      </c>
      <c r="C321" s="13" t="s">
        <v>949</v>
      </c>
      <c r="D321" s="13" t="s">
        <v>1387</v>
      </c>
      <c r="E321" s="13" t="s">
        <v>1388</v>
      </c>
      <c r="F321" s="13" t="s">
        <v>1389</v>
      </c>
      <c r="G321" s="13" t="s">
        <v>46</v>
      </c>
      <c r="H321" s="13" t="s">
        <v>736</v>
      </c>
      <c r="I321" s="13" t="s">
        <v>689</v>
      </c>
      <c r="J321" s="16" t="s">
        <v>673</v>
      </c>
      <c r="K321" s="18"/>
      <c r="L321" s="19"/>
      <c r="M321" s="24">
        <v>2950</v>
      </c>
      <c r="N321" s="23">
        <v>2960</v>
      </c>
      <c r="O321" s="23">
        <v>0</v>
      </c>
      <c r="P321" s="23">
        <v>100</v>
      </c>
      <c r="Q321" s="23">
        <v>0</v>
      </c>
      <c r="R321" s="23">
        <v>0</v>
      </c>
      <c r="S321" s="23">
        <v>0</v>
      </c>
      <c r="T321" s="23">
        <v>100</v>
      </c>
      <c r="U321" s="23">
        <v>0</v>
      </c>
      <c r="V321" s="23">
        <v>1</v>
      </c>
    </row>
    <row r="322" spans="1:22" x14ac:dyDescent="0.35">
      <c r="A322" s="13" t="s">
        <v>620</v>
      </c>
      <c r="B322" s="13" t="s">
        <v>623</v>
      </c>
      <c r="C322" s="13" t="s">
        <v>615</v>
      </c>
      <c r="D322" s="13" t="s">
        <v>1390</v>
      </c>
      <c r="E322" s="13" t="s">
        <v>1391</v>
      </c>
      <c r="F322" s="13" t="s">
        <v>616</v>
      </c>
      <c r="G322" s="13" t="s">
        <v>46</v>
      </c>
      <c r="H322" s="13" t="s">
        <v>816</v>
      </c>
      <c r="I322" s="13" t="s">
        <v>689</v>
      </c>
      <c r="J322" s="16" t="s">
        <v>720</v>
      </c>
      <c r="K322" s="18"/>
      <c r="L322" s="19"/>
      <c r="M322" s="24">
        <v>2960</v>
      </c>
      <c r="N322" s="23">
        <v>2970</v>
      </c>
      <c r="O322" s="23">
        <v>0</v>
      </c>
      <c r="P322" s="23">
        <v>100</v>
      </c>
      <c r="Q322" s="23">
        <v>0</v>
      </c>
      <c r="R322" s="23">
        <v>0</v>
      </c>
      <c r="S322" s="23">
        <v>0</v>
      </c>
      <c r="T322" s="23">
        <v>100</v>
      </c>
      <c r="U322" s="23">
        <v>0</v>
      </c>
      <c r="V322" s="23">
        <v>1</v>
      </c>
    </row>
    <row r="323" spans="1:22" x14ac:dyDescent="0.35">
      <c r="A323" s="13" t="s">
        <v>623</v>
      </c>
      <c r="B323" s="13" t="s">
        <v>625</v>
      </c>
      <c r="C323" s="13" t="s">
        <v>825</v>
      </c>
      <c r="D323" s="13" t="s">
        <v>1392</v>
      </c>
      <c r="E323" s="13" t="s">
        <v>1393</v>
      </c>
      <c r="F323" s="13" t="s">
        <v>856</v>
      </c>
      <c r="G323" s="13" t="s">
        <v>62</v>
      </c>
      <c r="H323" s="13" t="s">
        <v>816</v>
      </c>
      <c r="I323" s="13" t="s">
        <v>696</v>
      </c>
      <c r="J323" s="16" t="s">
        <v>599</v>
      </c>
      <c r="K323" s="18"/>
      <c r="L323" s="19"/>
      <c r="M323" s="24">
        <v>2970</v>
      </c>
      <c r="N323" s="23">
        <v>2980</v>
      </c>
      <c r="O323" s="23">
        <v>0</v>
      </c>
      <c r="P323" s="23">
        <v>100</v>
      </c>
      <c r="Q323" s="23">
        <v>0</v>
      </c>
      <c r="R323" s="23">
        <v>0</v>
      </c>
      <c r="S323" s="23">
        <v>0</v>
      </c>
      <c r="T323" s="23">
        <v>100</v>
      </c>
      <c r="U323" s="23">
        <v>0</v>
      </c>
      <c r="V323" s="23">
        <v>1</v>
      </c>
    </row>
    <row r="324" spans="1:22" x14ac:dyDescent="0.35">
      <c r="A324" s="13" t="s">
        <v>625</v>
      </c>
      <c r="B324" s="13" t="s">
        <v>630</v>
      </c>
      <c r="C324" s="13" t="s">
        <v>949</v>
      </c>
      <c r="D324" s="13" t="s">
        <v>1394</v>
      </c>
      <c r="E324" s="13" t="s">
        <v>1395</v>
      </c>
      <c r="F324" s="13" t="s">
        <v>1389</v>
      </c>
      <c r="G324" s="13" t="s">
        <v>46</v>
      </c>
      <c r="H324" s="13" t="s">
        <v>360</v>
      </c>
      <c r="I324" s="13" t="s">
        <v>689</v>
      </c>
      <c r="J324" s="16" t="s">
        <v>935</v>
      </c>
      <c r="K324" s="18"/>
      <c r="L324" s="19"/>
      <c r="M324" s="24">
        <v>2980</v>
      </c>
      <c r="N324" s="23">
        <v>2990</v>
      </c>
      <c r="O324" s="23">
        <v>0</v>
      </c>
      <c r="P324" s="23">
        <v>100</v>
      </c>
      <c r="Q324" s="23">
        <v>0</v>
      </c>
      <c r="R324" s="23">
        <v>0</v>
      </c>
      <c r="S324" s="23">
        <v>0</v>
      </c>
      <c r="T324" s="23">
        <v>100</v>
      </c>
      <c r="U324" s="23">
        <v>0</v>
      </c>
      <c r="V324" s="23">
        <v>1</v>
      </c>
    </row>
    <row r="325" spans="1:22" x14ac:dyDescent="0.35">
      <c r="A325" s="13" t="s">
        <v>630</v>
      </c>
      <c r="B325" s="13" t="s">
        <v>631</v>
      </c>
      <c r="C325" s="13" t="s">
        <v>920</v>
      </c>
      <c r="D325" s="13" t="s">
        <v>1396</v>
      </c>
      <c r="E325" s="13" t="s">
        <v>1397</v>
      </c>
      <c r="F325" s="13" t="s">
        <v>1289</v>
      </c>
      <c r="G325" s="13" t="s">
        <v>46</v>
      </c>
      <c r="H325" s="13" t="s">
        <v>815</v>
      </c>
      <c r="I325" s="13" t="s">
        <v>689</v>
      </c>
      <c r="J325" s="16" t="s">
        <v>719</v>
      </c>
      <c r="K325" s="18"/>
      <c r="L325" s="19"/>
      <c r="M325" s="24">
        <v>2990</v>
      </c>
      <c r="N325" s="23">
        <v>3000</v>
      </c>
      <c r="O325" s="23">
        <v>0</v>
      </c>
      <c r="P325" s="23">
        <v>100</v>
      </c>
      <c r="Q325" s="23">
        <v>0</v>
      </c>
      <c r="R325" s="23">
        <v>0</v>
      </c>
      <c r="S325" s="23">
        <v>0</v>
      </c>
      <c r="T325" s="23">
        <v>100</v>
      </c>
      <c r="U325" s="23">
        <v>0</v>
      </c>
      <c r="V325" s="23">
        <v>1</v>
      </c>
    </row>
    <row r="326" spans="1:22" x14ac:dyDescent="0.35">
      <c r="A326" s="13" t="s">
        <v>631</v>
      </c>
      <c r="B326" s="13" t="s">
        <v>636</v>
      </c>
      <c r="C326" s="13" t="s">
        <v>1397</v>
      </c>
      <c r="D326" s="13" t="s">
        <v>63</v>
      </c>
      <c r="E326" s="13" t="s">
        <v>62</v>
      </c>
      <c r="F326" s="13" t="s">
        <v>64</v>
      </c>
      <c r="G326" s="13" t="s">
        <v>773</v>
      </c>
      <c r="H326" s="13" t="s">
        <v>63</v>
      </c>
      <c r="I326" s="13" t="s">
        <v>696</v>
      </c>
      <c r="J326" s="16" t="s">
        <v>1398</v>
      </c>
      <c r="K326" s="18"/>
      <c r="L326" s="19"/>
      <c r="M326" s="24">
        <v>3000</v>
      </c>
      <c r="N326" s="23">
        <v>1000000</v>
      </c>
      <c r="O326" s="23">
        <v>0</v>
      </c>
      <c r="P326" s="23">
        <v>100</v>
      </c>
      <c r="Q326" s="23">
        <v>0</v>
      </c>
      <c r="R326" s="23">
        <v>0</v>
      </c>
      <c r="S326" s="23">
        <v>0</v>
      </c>
      <c r="T326" s="23">
        <v>100</v>
      </c>
      <c r="U326" s="23">
        <v>0</v>
      </c>
      <c r="V326" s="2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6EF11-4371-2E4B-A0B7-246A043FBFC9}">
  <dimension ref="A1:V326"/>
  <sheetViews>
    <sheetView topLeftCell="H1" zoomScale="68" workbookViewId="0">
      <selection activeCell="N22" sqref="N22"/>
    </sheetView>
  </sheetViews>
  <sheetFormatPr defaultColWidth="10.83203125" defaultRowHeight="15.5" x14ac:dyDescent="0.35"/>
  <cols>
    <col min="1" max="1" width="20.6640625" style="7" customWidth="1"/>
    <col min="2" max="12" width="10.83203125" style="7"/>
    <col min="13" max="13" width="20.6640625" style="7" customWidth="1"/>
    <col min="14" max="16384" width="10.83203125" style="7"/>
  </cols>
  <sheetData>
    <row r="1" spans="1:18" x14ac:dyDescent="0.35">
      <c r="A1" s="7" t="s">
        <v>1419</v>
      </c>
      <c r="B1" s="7" t="s">
        <v>638</v>
      </c>
      <c r="C1" s="7" t="s">
        <v>1420</v>
      </c>
      <c r="D1" s="7" t="s">
        <v>643</v>
      </c>
      <c r="E1" s="7" t="s">
        <v>644</v>
      </c>
      <c r="F1" s="7" t="s">
        <v>640</v>
      </c>
      <c r="M1" s="7" t="s">
        <v>1722</v>
      </c>
      <c r="N1" s="7" t="s">
        <v>638</v>
      </c>
      <c r="O1" s="7" t="s">
        <v>1420</v>
      </c>
      <c r="P1" s="7" t="s">
        <v>643</v>
      </c>
      <c r="Q1" s="7" t="s">
        <v>671</v>
      </c>
      <c r="R1" s="7" t="s">
        <v>672</v>
      </c>
    </row>
    <row r="5" spans="1:18" x14ac:dyDescent="0.35">
      <c r="A5" s="7" t="s">
        <v>641</v>
      </c>
      <c r="M5" s="7" t="s">
        <v>641</v>
      </c>
    </row>
    <row r="6" spans="1:18" x14ac:dyDescent="0.35">
      <c r="A6" s="7" t="s">
        <v>642</v>
      </c>
      <c r="M6" s="7" t="s">
        <v>642</v>
      </c>
    </row>
    <row r="10" spans="1:18" x14ac:dyDescent="0.35">
      <c r="A10" s="12" t="s">
        <v>34</v>
      </c>
      <c r="B10" s="13" t="s">
        <v>1421</v>
      </c>
      <c r="M10" s="12" t="s">
        <v>34</v>
      </c>
      <c r="N10" s="13" t="s">
        <v>1723</v>
      </c>
    </row>
    <row r="11" spans="1:18" x14ac:dyDescent="0.35">
      <c r="A11" s="12" t="s">
        <v>35</v>
      </c>
      <c r="B11" s="13" t="s">
        <v>1422</v>
      </c>
      <c r="M11" s="12" t="s">
        <v>35</v>
      </c>
      <c r="N11" s="13" t="s">
        <v>1724</v>
      </c>
    </row>
    <row r="12" spans="1:18" x14ac:dyDescent="0.35">
      <c r="A12" s="12" t="s">
        <v>36</v>
      </c>
      <c r="B12" s="13" t="s">
        <v>1423</v>
      </c>
      <c r="M12" s="12" t="s">
        <v>36</v>
      </c>
      <c r="N12" s="13" t="s">
        <v>1725</v>
      </c>
    </row>
    <row r="13" spans="1:18" x14ac:dyDescent="0.35">
      <c r="A13" s="12" t="s">
        <v>37</v>
      </c>
      <c r="B13" s="13" t="s">
        <v>38</v>
      </c>
      <c r="M13" s="12" t="s">
        <v>37</v>
      </c>
      <c r="N13" s="13" t="s">
        <v>38</v>
      </c>
    </row>
    <row r="14" spans="1:18" x14ac:dyDescent="0.35">
      <c r="A14" s="12" t="s">
        <v>39</v>
      </c>
      <c r="B14" s="13" t="s">
        <v>38</v>
      </c>
      <c r="M14" s="12" t="s">
        <v>39</v>
      </c>
      <c r="N14" s="13" t="s">
        <v>38</v>
      </c>
    </row>
    <row r="15" spans="1:18" x14ac:dyDescent="0.35">
      <c r="A15" s="12" t="s">
        <v>40</v>
      </c>
      <c r="B15" s="13" t="s">
        <v>1424</v>
      </c>
      <c r="M15" s="12" t="s">
        <v>40</v>
      </c>
      <c r="N15" s="13" t="s">
        <v>1726</v>
      </c>
    </row>
    <row r="16" spans="1:18" x14ac:dyDescent="0.35">
      <c r="A16" s="12" t="s">
        <v>41</v>
      </c>
      <c r="B16" s="13" t="s">
        <v>1425</v>
      </c>
      <c r="M16" s="12" t="s">
        <v>41</v>
      </c>
      <c r="N16" s="13" t="s">
        <v>1727</v>
      </c>
    </row>
    <row r="17" spans="1:22" x14ac:dyDescent="0.35">
      <c r="A17" s="12" t="s">
        <v>42</v>
      </c>
      <c r="B17" s="13" t="s">
        <v>1426</v>
      </c>
      <c r="M17" s="12" t="s">
        <v>42</v>
      </c>
      <c r="N17" s="13" t="s">
        <v>1728</v>
      </c>
    </row>
    <row r="18" spans="1:22" x14ac:dyDescent="0.35">
      <c r="A18" s="12" t="s">
        <v>43</v>
      </c>
      <c r="B18" s="13" t="s">
        <v>1427</v>
      </c>
      <c r="M18" s="12" t="s">
        <v>43</v>
      </c>
      <c r="N18" s="13" t="s">
        <v>1729</v>
      </c>
    </row>
    <row r="19" spans="1:22" x14ac:dyDescent="0.35">
      <c r="A19" s="12" t="s">
        <v>44</v>
      </c>
      <c r="B19" s="13" t="s">
        <v>1428</v>
      </c>
      <c r="M19" s="12" t="s">
        <v>44</v>
      </c>
      <c r="N19" s="13" t="s">
        <v>1730</v>
      </c>
    </row>
    <row r="20" spans="1:22" x14ac:dyDescent="0.35">
      <c r="A20" s="12" t="s">
        <v>45</v>
      </c>
      <c r="B20" s="13" t="s">
        <v>62</v>
      </c>
      <c r="M20" s="12" t="s">
        <v>45</v>
      </c>
      <c r="N20" s="13" t="s">
        <v>62</v>
      </c>
    </row>
    <row r="21" spans="1:22" x14ac:dyDescent="0.35">
      <c r="A21" s="12" t="s">
        <v>47</v>
      </c>
      <c r="B21" s="13" t="s">
        <v>1422</v>
      </c>
      <c r="M21" s="12" t="s">
        <v>47</v>
      </c>
      <c r="N21" s="13" t="s">
        <v>1724</v>
      </c>
    </row>
    <row r="22" spans="1:22" x14ac:dyDescent="0.35">
      <c r="A22" s="12" t="s">
        <v>48</v>
      </c>
      <c r="B22" s="13" t="s">
        <v>178</v>
      </c>
      <c r="M22" s="12" t="s">
        <v>48</v>
      </c>
      <c r="N22" s="13" t="s">
        <v>724</v>
      </c>
    </row>
    <row r="23" spans="1:22" x14ac:dyDescent="0.35">
      <c r="A23" s="12" t="s">
        <v>49</v>
      </c>
      <c r="B23" s="13" t="s">
        <v>1407</v>
      </c>
      <c r="M23" s="12" t="s">
        <v>49</v>
      </c>
      <c r="N23" s="13" t="s">
        <v>1408</v>
      </c>
    </row>
    <row r="25" spans="1:22" x14ac:dyDescent="0.35">
      <c r="A25" s="12" t="s">
        <v>51</v>
      </c>
      <c r="B25" s="12" t="s">
        <v>52</v>
      </c>
      <c r="C25" s="12" t="s">
        <v>53</v>
      </c>
      <c r="D25" s="12" t="s">
        <v>54</v>
      </c>
      <c r="E25" s="12" t="s">
        <v>55</v>
      </c>
      <c r="F25" s="12" t="s">
        <v>56</v>
      </c>
      <c r="G25" s="12" t="s">
        <v>57</v>
      </c>
      <c r="H25" s="12" t="s">
        <v>58</v>
      </c>
      <c r="I25" s="12" t="s">
        <v>59</v>
      </c>
      <c r="J25" s="15" t="s">
        <v>60</v>
      </c>
      <c r="K25" s="18"/>
      <c r="L25" s="19"/>
      <c r="M25" s="17" t="s">
        <v>51</v>
      </c>
      <c r="N25" s="12" t="s">
        <v>52</v>
      </c>
      <c r="O25" s="12" t="s">
        <v>53</v>
      </c>
      <c r="P25" s="12" t="s">
        <v>54</v>
      </c>
      <c r="Q25" s="12" t="s">
        <v>55</v>
      </c>
      <c r="R25" s="12" t="s">
        <v>56</v>
      </c>
      <c r="S25" s="12" t="s">
        <v>57</v>
      </c>
      <c r="T25" s="12" t="s">
        <v>58</v>
      </c>
      <c r="U25" s="12" t="s">
        <v>59</v>
      </c>
      <c r="V25" s="12" t="s">
        <v>60</v>
      </c>
    </row>
    <row r="26" spans="1:22" x14ac:dyDescent="0.35">
      <c r="A26" s="13" t="s">
        <v>61</v>
      </c>
      <c r="B26" s="13" t="s">
        <v>645</v>
      </c>
      <c r="C26" s="13" t="s">
        <v>62</v>
      </c>
      <c r="D26" s="13" t="s">
        <v>62</v>
      </c>
      <c r="E26" s="13" t="s">
        <v>63</v>
      </c>
      <c r="F26" s="13" t="s">
        <v>64</v>
      </c>
      <c r="G26" s="13" t="s">
        <v>1429</v>
      </c>
      <c r="H26" s="13" t="s">
        <v>1429</v>
      </c>
      <c r="I26" s="13" t="s">
        <v>1430</v>
      </c>
      <c r="J26" s="16" t="s">
        <v>65</v>
      </c>
      <c r="K26" s="18"/>
      <c r="L26" s="19"/>
      <c r="M26" s="24">
        <v>0</v>
      </c>
      <c r="N26" s="23">
        <v>10</v>
      </c>
      <c r="O26" s="23">
        <v>0</v>
      </c>
      <c r="P26" s="23">
        <v>0</v>
      </c>
      <c r="Q26" s="23">
        <v>100</v>
      </c>
      <c r="R26" s="23">
        <v>0</v>
      </c>
      <c r="S26" s="23">
        <v>73.34</v>
      </c>
      <c r="T26" s="23">
        <v>73.34</v>
      </c>
      <c r="U26" s="23">
        <v>7.3339999999999996</v>
      </c>
      <c r="V26" s="23">
        <v>0.76300000000000001</v>
      </c>
    </row>
    <row r="27" spans="1:22" x14ac:dyDescent="0.35">
      <c r="A27" s="13" t="s">
        <v>645</v>
      </c>
      <c r="B27" s="13" t="s">
        <v>646</v>
      </c>
      <c r="C27" s="13" t="s">
        <v>62</v>
      </c>
      <c r="D27" s="13" t="s">
        <v>62</v>
      </c>
      <c r="E27" s="13" t="s">
        <v>63</v>
      </c>
      <c r="F27" s="13" t="s">
        <v>64</v>
      </c>
      <c r="G27" s="13" t="s">
        <v>1431</v>
      </c>
      <c r="H27" s="13" t="s">
        <v>1432</v>
      </c>
      <c r="I27" s="13" t="s">
        <v>1433</v>
      </c>
      <c r="J27" s="16" t="s">
        <v>938</v>
      </c>
      <c r="K27" s="18"/>
      <c r="L27" s="19"/>
      <c r="M27" s="24">
        <v>10</v>
      </c>
      <c r="N27" s="23">
        <v>20</v>
      </c>
      <c r="O27" s="23">
        <v>0.01</v>
      </c>
      <c r="P27" s="23">
        <v>0.01</v>
      </c>
      <c r="Q27" s="23">
        <v>99.99</v>
      </c>
      <c r="R27" s="23">
        <v>1E-3</v>
      </c>
      <c r="S27" s="23">
        <v>15.53</v>
      </c>
      <c r="T27" s="23">
        <v>88.87</v>
      </c>
      <c r="U27" s="23">
        <v>1.5529999999999999</v>
      </c>
      <c r="V27" s="23">
        <v>0.79300000000000004</v>
      </c>
    </row>
    <row r="28" spans="1:22" x14ac:dyDescent="0.35">
      <c r="A28" s="13" t="s">
        <v>646</v>
      </c>
      <c r="B28" s="13" t="s">
        <v>66</v>
      </c>
      <c r="C28" s="13" t="s">
        <v>62</v>
      </c>
      <c r="D28" s="13" t="s">
        <v>62</v>
      </c>
      <c r="E28" s="13" t="s">
        <v>63</v>
      </c>
      <c r="F28" s="13" t="s">
        <v>64</v>
      </c>
      <c r="G28" s="13" t="s">
        <v>1434</v>
      </c>
      <c r="H28" s="13" t="s">
        <v>1435</v>
      </c>
      <c r="I28" s="13" t="s">
        <v>1436</v>
      </c>
      <c r="J28" s="16" t="s">
        <v>806</v>
      </c>
      <c r="K28" s="18"/>
      <c r="L28" s="19"/>
      <c r="M28" s="24">
        <v>20</v>
      </c>
      <c r="N28" s="23">
        <v>30</v>
      </c>
      <c r="O28" s="23">
        <v>0.01</v>
      </c>
      <c r="P28" s="23">
        <v>0.02</v>
      </c>
      <c r="Q28" s="23">
        <v>99.98</v>
      </c>
      <c r="R28" s="23">
        <v>1E-3</v>
      </c>
      <c r="S28" s="23">
        <v>3.49</v>
      </c>
      <c r="T28" s="23">
        <v>92.36</v>
      </c>
      <c r="U28" s="23">
        <v>0.34899999999999998</v>
      </c>
      <c r="V28" s="23">
        <v>0.64600000000000002</v>
      </c>
    </row>
    <row r="29" spans="1:22" x14ac:dyDescent="0.35">
      <c r="A29" s="13" t="s">
        <v>66</v>
      </c>
      <c r="B29" s="13" t="s">
        <v>648</v>
      </c>
      <c r="C29" s="13" t="s">
        <v>62</v>
      </c>
      <c r="D29" s="13" t="s">
        <v>62</v>
      </c>
      <c r="E29" s="13" t="s">
        <v>63</v>
      </c>
      <c r="F29" s="13" t="s">
        <v>64</v>
      </c>
      <c r="G29" s="13" t="s">
        <v>1437</v>
      </c>
      <c r="H29" s="13" t="s">
        <v>1438</v>
      </c>
      <c r="I29" s="13" t="s">
        <v>1439</v>
      </c>
      <c r="J29" s="16" t="s">
        <v>975</v>
      </c>
      <c r="K29" s="18"/>
      <c r="L29" s="19"/>
      <c r="M29" s="24">
        <v>30</v>
      </c>
      <c r="N29" s="23">
        <v>40</v>
      </c>
      <c r="O29" s="23">
        <v>0.03</v>
      </c>
      <c r="P29" s="23">
        <v>0.05</v>
      </c>
      <c r="Q29" s="23">
        <v>99.95</v>
      </c>
      <c r="R29" s="23">
        <v>3.0000000000000001E-3</v>
      </c>
      <c r="S29" s="23">
        <v>2.02</v>
      </c>
      <c r="T29" s="23">
        <v>94.38</v>
      </c>
      <c r="U29" s="23">
        <v>0.20200000000000001</v>
      </c>
      <c r="V29" s="23">
        <v>0.65400000000000003</v>
      </c>
    </row>
    <row r="30" spans="1:22" x14ac:dyDescent="0.35">
      <c r="A30" s="13" t="s">
        <v>648</v>
      </c>
      <c r="B30" s="13" t="s">
        <v>649</v>
      </c>
      <c r="C30" s="13" t="s">
        <v>46</v>
      </c>
      <c r="D30" s="13" t="s">
        <v>46</v>
      </c>
      <c r="E30" s="13" t="s">
        <v>71</v>
      </c>
      <c r="F30" s="13" t="s">
        <v>129</v>
      </c>
      <c r="G30" s="13" t="s">
        <v>1136</v>
      </c>
      <c r="H30" s="13" t="s">
        <v>1440</v>
      </c>
      <c r="I30" s="13" t="s">
        <v>1441</v>
      </c>
      <c r="J30" s="16" t="s">
        <v>202</v>
      </c>
      <c r="K30" s="18"/>
      <c r="L30" s="19"/>
      <c r="M30" s="24">
        <v>40</v>
      </c>
      <c r="N30" s="23">
        <v>50</v>
      </c>
      <c r="O30" s="23">
        <v>0.02</v>
      </c>
      <c r="P30" s="23">
        <v>7.0000000000000007E-2</v>
      </c>
      <c r="Q30" s="23">
        <v>99.93</v>
      </c>
      <c r="R30" s="23">
        <v>2E-3</v>
      </c>
      <c r="S30" s="23">
        <v>2.08</v>
      </c>
      <c r="T30" s="23">
        <v>96.46</v>
      </c>
      <c r="U30" s="23">
        <v>0.20799999999999999</v>
      </c>
      <c r="V30" s="23">
        <v>0.72699999999999998</v>
      </c>
    </row>
    <row r="31" spans="1:22" x14ac:dyDescent="0.35">
      <c r="A31" s="13" t="s">
        <v>649</v>
      </c>
      <c r="B31" s="13" t="s">
        <v>70</v>
      </c>
      <c r="C31" s="13" t="s">
        <v>62</v>
      </c>
      <c r="D31" s="13" t="s">
        <v>46</v>
      </c>
      <c r="E31" s="13" t="s">
        <v>71</v>
      </c>
      <c r="F31" s="13" t="s">
        <v>64</v>
      </c>
      <c r="G31" s="13" t="s">
        <v>1442</v>
      </c>
      <c r="H31" s="13" t="s">
        <v>1443</v>
      </c>
      <c r="I31" s="13" t="s">
        <v>1444</v>
      </c>
      <c r="J31" s="16" t="s">
        <v>143</v>
      </c>
      <c r="K31" s="18"/>
      <c r="L31" s="19"/>
      <c r="M31" s="24">
        <v>50</v>
      </c>
      <c r="N31" s="23">
        <v>60</v>
      </c>
      <c r="O31" s="23">
        <v>0.02</v>
      </c>
      <c r="P31" s="23">
        <v>0.09</v>
      </c>
      <c r="Q31" s="23">
        <v>99.91</v>
      </c>
      <c r="R31" s="23">
        <v>2E-3</v>
      </c>
      <c r="S31" s="23">
        <v>0.8</v>
      </c>
      <c r="T31" s="23">
        <v>97.26</v>
      </c>
      <c r="U31" s="23">
        <v>0.08</v>
      </c>
      <c r="V31" s="23">
        <v>0.72899999999999998</v>
      </c>
    </row>
    <row r="32" spans="1:22" x14ac:dyDescent="0.35">
      <c r="A32" s="13" t="s">
        <v>70</v>
      </c>
      <c r="B32" s="13" t="s">
        <v>651</v>
      </c>
      <c r="C32" s="13" t="s">
        <v>62</v>
      </c>
      <c r="D32" s="13" t="s">
        <v>46</v>
      </c>
      <c r="E32" s="13" t="s">
        <v>71</v>
      </c>
      <c r="F32" s="13" t="s">
        <v>64</v>
      </c>
      <c r="G32" s="13" t="s">
        <v>432</v>
      </c>
      <c r="H32" s="13" t="s">
        <v>1445</v>
      </c>
      <c r="I32" s="13" t="s">
        <v>1446</v>
      </c>
      <c r="J32" s="16" t="s">
        <v>783</v>
      </c>
      <c r="K32" s="18"/>
      <c r="L32" s="19"/>
      <c r="M32" s="24">
        <v>60</v>
      </c>
      <c r="N32" s="23">
        <v>70</v>
      </c>
      <c r="O32" s="23">
        <v>0.04</v>
      </c>
      <c r="P32" s="23">
        <v>0.13</v>
      </c>
      <c r="Q32" s="23">
        <v>99.87</v>
      </c>
      <c r="R32" s="23">
        <v>4.0000000000000001E-3</v>
      </c>
      <c r="S32" s="23">
        <v>1.1200000000000001</v>
      </c>
      <c r="T32" s="23">
        <v>98.38</v>
      </c>
      <c r="U32" s="23">
        <v>0.112</v>
      </c>
      <c r="V32" s="23">
        <v>0.76100000000000001</v>
      </c>
    </row>
    <row r="33" spans="1:22" x14ac:dyDescent="0.35">
      <c r="A33" s="13" t="s">
        <v>651</v>
      </c>
      <c r="B33" s="13" t="s">
        <v>653</v>
      </c>
      <c r="C33" s="13" t="s">
        <v>62</v>
      </c>
      <c r="D33" s="13" t="s">
        <v>46</v>
      </c>
      <c r="E33" s="13" t="s">
        <v>71</v>
      </c>
      <c r="F33" s="13" t="s">
        <v>64</v>
      </c>
      <c r="G33" s="13" t="s">
        <v>85</v>
      </c>
      <c r="H33" s="13" t="s">
        <v>1447</v>
      </c>
      <c r="I33" s="13" t="s">
        <v>791</v>
      </c>
      <c r="J33" s="16" t="s">
        <v>652</v>
      </c>
      <c r="K33" s="18"/>
      <c r="L33" s="19"/>
      <c r="M33" s="24">
        <v>70</v>
      </c>
      <c r="N33" s="23">
        <v>80</v>
      </c>
      <c r="O33" s="23">
        <v>0</v>
      </c>
      <c r="P33" s="23">
        <v>0.13</v>
      </c>
      <c r="Q33" s="23">
        <v>99.87</v>
      </c>
      <c r="R33" s="23">
        <v>0</v>
      </c>
      <c r="S33" s="23">
        <v>0.02</v>
      </c>
      <c r="T33" s="23">
        <v>98.4</v>
      </c>
      <c r="U33" s="23">
        <v>2E-3</v>
      </c>
      <c r="V33" s="23">
        <v>1</v>
      </c>
    </row>
    <row r="34" spans="1:22" x14ac:dyDescent="0.35">
      <c r="A34" s="13" t="s">
        <v>653</v>
      </c>
      <c r="B34" s="13" t="s">
        <v>75</v>
      </c>
      <c r="C34" s="13" t="s">
        <v>46</v>
      </c>
      <c r="D34" s="13" t="s">
        <v>109</v>
      </c>
      <c r="E34" s="13" t="s">
        <v>754</v>
      </c>
      <c r="F34" s="13" t="s">
        <v>72</v>
      </c>
      <c r="G34" s="13" t="s">
        <v>531</v>
      </c>
      <c r="H34" s="13" t="s">
        <v>1448</v>
      </c>
      <c r="I34" s="13" t="s">
        <v>1449</v>
      </c>
      <c r="J34" s="16" t="s">
        <v>1450</v>
      </c>
      <c r="K34" s="18"/>
      <c r="L34" s="19"/>
      <c r="M34" s="24">
        <v>80</v>
      </c>
      <c r="N34" s="23">
        <v>90</v>
      </c>
      <c r="O34" s="23">
        <v>0.05</v>
      </c>
      <c r="P34" s="23">
        <v>0.18</v>
      </c>
      <c r="Q34" s="23">
        <v>99.82</v>
      </c>
      <c r="R34" s="23">
        <v>5.0000000000000001E-3</v>
      </c>
      <c r="S34" s="23">
        <v>0.33</v>
      </c>
      <c r="T34" s="23">
        <v>98.73</v>
      </c>
      <c r="U34" s="23">
        <v>3.3000000000000002E-2</v>
      </c>
      <c r="V34" s="23">
        <v>0.44800000000000001</v>
      </c>
    </row>
    <row r="35" spans="1:22" x14ac:dyDescent="0.35">
      <c r="A35" s="13" t="s">
        <v>75</v>
      </c>
      <c r="B35" s="13" t="s">
        <v>77</v>
      </c>
      <c r="C35" s="13" t="s">
        <v>46</v>
      </c>
      <c r="D35" s="13" t="s">
        <v>84</v>
      </c>
      <c r="E35" s="13" t="s">
        <v>749</v>
      </c>
      <c r="F35" s="13" t="s">
        <v>72</v>
      </c>
      <c r="G35" s="13" t="s">
        <v>922</v>
      </c>
      <c r="H35" s="13" t="s">
        <v>1451</v>
      </c>
      <c r="I35" s="13" t="s">
        <v>1020</v>
      </c>
      <c r="J35" s="16" t="s">
        <v>1189</v>
      </c>
      <c r="K35" s="18"/>
      <c r="L35" s="19"/>
      <c r="M35" s="24">
        <v>90</v>
      </c>
      <c r="N35" s="23">
        <v>100</v>
      </c>
      <c r="O35" s="23">
        <v>0.03</v>
      </c>
      <c r="P35" s="23">
        <v>0.21</v>
      </c>
      <c r="Q35" s="23">
        <v>99.79</v>
      </c>
      <c r="R35" s="23">
        <v>3.0000000000000001E-3</v>
      </c>
      <c r="S35" s="23">
        <v>0.09</v>
      </c>
      <c r="T35" s="23">
        <v>98.82</v>
      </c>
      <c r="U35" s="23">
        <v>8.9999999999999993E-3</v>
      </c>
      <c r="V35" s="23">
        <v>0.44900000000000001</v>
      </c>
    </row>
    <row r="36" spans="1:22" x14ac:dyDescent="0.35">
      <c r="A36" s="13" t="s">
        <v>77</v>
      </c>
      <c r="B36" s="13" t="s">
        <v>78</v>
      </c>
      <c r="C36" s="13" t="s">
        <v>46</v>
      </c>
      <c r="D36" s="13" t="s">
        <v>85</v>
      </c>
      <c r="E36" s="13" t="s">
        <v>86</v>
      </c>
      <c r="F36" s="13" t="s">
        <v>129</v>
      </c>
      <c r="G36" s="13" t="s">
        <v>1452</v>
      </c>
      <c r="H36" s="13" t="s">
        <v>1000</v>
      </c>
      <c r="I36" s="13" t="s">
        <v>1453</v>
      </c>
      <c r="J36" s="16" t="s">
        <v>1454</v>
      </c>
      <c r="K36" s="18"/>
      <c r="L36" s="19"/>
      <c r="M36" s="24">
        <v>100</v>
      </c>
      <c r="N36" s="23">
        <v>110</v>
      </c>
      <c r="O36" s="23">
        <v>0.01</v>
      </c>
      <c r="P36" s="23">
        <v>0.22</v>
      </c>
      <c r="Q36" s="23">
        <v>99.78</v>
      </c>
      <c r="R36" s="23">
        <v>1E-3</v>
      </c>
      <c r="S36" s="23">
        <v>0.05</v>
      </c>
      <c r="T36" s="23">
        <v>98.87</v>
      </c>
      <c r="U36" s="23">
        <v>5.0000000000000001E-3</v>
      </c>
      <c r="V36" s="23">
        <v>0.79500000000000004</v>
      </c>
    </row>
    <row r="37" spans="1:22" x14ac:dyDescent="0.35">
      <c r="A37" s="13" t="s">
        <v>78</v>
      </c>
      <c r="B37" s="13" t="s">
        <v>79</v>
      </c>
      <c r="C37" s="13" t="s">
        <v>62</v>
      </c>
      <c r="D37" s="13" t="s">
        <v>85</v>
      </c>
      <c r="E37" s="13" t="s">
        <v>86</v>
      </c>
      <c r="F37" s="13" t="s">
        <v>64</v>
      </c>
      <c r="G37" s="13" t="s">
        <v>101</v>
      </c>
      <c r="H37" s="13" t="s">
        <v>1455</v>
      </c>
      <c r="I37" s="13" t="s">
        <v>1456</v>
      </c>
      <c r="J37" s="16" t="s">
        <v>652</v>
      </c>
      <c r="K37" s="18"/>
      <c r="L37" s="19"/>
      <c r="M37" s="24">
        <v>110</v>
      </c>
      <c r="N37" s="23">
        <v>120</v>
      </c>
      <c r="O37" s="23">
        <v>0.01</v>
      </c>
      <c r="P37" s="23">
        <v>0.23</v>
      </c>
      <c r="Q37" s="23">
        <v>99.77</v>
      </c>
      <c r="R37" s="23">
        <v>1E-3</v>
      </c>
      <c r="S37" s="23">
        <v>0.03</v>
      </c>
      <c r="T37" s="23">
        <v>98.9</v>
      </c>
      <c r="U37" s="23">
        <v>3.0000000000000001E-3</v>
      </c>
      <c r="V37" s="23">
        <v>0.755</v>
      </c>
    </row>
    <row r="38" spans="1:22" x14ac:dyDescent="0.35">
      <c r="A38" s="13" t="s">
        <v>79</v>
      </c>
      <c r="B38" s="13" t="s">
        <v>80</v>
      </c>
      <c r="C38" s="13" t="s">
        <v>46</v>
      </c>
      <c r="D38" s="13" t="s">
        <v>99</v>
      </c>
      <c r="E38" s="13" t="s">
        <v>100</v>
      </c>
      <c r="F38" s="13" t="s">
        <v>72</v>
      </c>
      <c r="G38" s="13" t="s">
        <v>46</v>
      </c>
      <c r="H38" s="13" t="s">
        <v>489</v>
      </c>
      <c r="I38" s="13" t="s">
        <v>689</v>
      </c>
      <c r="J38" s="16" t="s">
        <v>115</v>
      </c>
      <c r="K38" s="18"/>
      <c r="L38" s="19"/>
      <c r="M38" s="24">
        <v>120</v>
      </c>
      <c r="N38" s="23">
        <v>130</v>
      </c>
      <c r="O38" s="23">
        <v>0</v>
      </c>
      <c r="P38" s="23">
        <v>0.23</v>
      </c>
      <c r="Q38" s="23">
        <v>99.77</v>
      </c>
      <c r="R38" s="23">
        <v>0</v>
      </c>
      <c r="S38" s="23">
        <v>0.03</v>
      </c>
      <c r="T38" s="23">
        <v>98.93</v>
      </c>
      <c r="U38" s="23">
        <v>3.0000000000000001E-3</v>
      </c>
      <c r="V38" s="23">
        <v>0.73899999999999999</v>
      </c>
    </row>
    <row r="39" spans="1:22" x14ac:dyDescent="0.35">
      <c r="A39" s="13" t="s">
        <v>80</v>
      </c>
      <c r="B39" s="13" t="s">
        <v>81</v>
      </c>
      <c r="C39" s="13" t="s">
        <v>109</v>
      </c>
      <c r="D39" s="13" t="s">
        <v>111</v>
      </c>
      <c r="E39" s="13" t="s">
        <v>112</v>
      </c>
      <c r="F39" s="13" t="s">
        <v>118</v>
      </c>
      <c r="G39" s="13" t="s">
        <v>444</v>
      </c>
      <c r="H39" s="13" t="s">
        <v>1418</v>
      </c>
      <c r="I39" s="13" t="s">
        <v>1457</v>
      </c>
      <c r="J39" s="16" t="s">
        <v>115</v>
      </c>
      <c r="K39" s="18"/>
      <c r="L39" s="19"/>
      <c r="M39" s="24">
        <v>130</v>
      </c>
      <c r="N39" s="23">
        <v>140</v>
      </c>
      <c r="O39" s="23">
        <v>0.01</v>
      </c>
      <c r="P39" s="23">
        <v>0.24</v>
      </c>
      <c r="Q39" s="23">
        <v>99.76</v>
      </c>
      <c r="R39" s="23">
        <v>1E-3</v>
      </c>
      <c r="S39" s="23">
        <v>0.01</v>
      </c>
      <c r="T39" s="23">
        <v>98.94</v>
      </c>
      <c r="U39" s="23">
        <v>1E-3</v>
      </c>
      <c r="V39" s="23">
        <v>0.75800000000000001</v>
      </c>
    </row>
    <row r="40" spans="1:22" x14ac:dyDescent="0.35">
      <c r="A40" s="13" t="s">
        <v>81</v>
      </c>
      <c r="B40" s="13" t="s">
        <v>83</v>
      </c>
      <c r="C40" s="13" t="s">
        <v>46</v>
      </c>
      <c r="D40" s="13" t="s">
        <v>108</v>
      </c>
      <c r="E40" s="13" t="s">
        <v>740</v>
      </c>
      <c r="F40" s="13" t="s">
        <v>72</v>
      </c>
      <c r="G40" s="13" t="s">
        <v>99</v>
      </c>
      <c r="H40" s="13" t="s">
        <v>1146</v>
      </c>
      <c r="I40" s="13" t="s">
        <v>794</v>
      </c>
      <c r="J40" s="16" t="s">
        <v>652</v>
      </c>
      <c r="K40" s="18"/>
      <c r="L40" s="19"/>
      <c r="M40" s="24">
        <v>140</v>
      </c>
      <c r="N40" s="23">
        <v>150</v>
      </c>
      <c r="O40" s="23">
        <v>0</v>
      </c>
      <c r="P40" s="23">
        <v>0.24</v>
      </c>
      <c r="Q40" s="23">
        <v>99.76</v>
      </c>
      <c r="R40" s="23">
        <v>0</v>
      </c>
      <c r="S40" s="23">
        <v>0.01</v>
      </c>
      <c r="T40" s="23">
        <v>98.95</v>
      </c>
      <c r="U40" s="23">
        <v>1E-3</v>
      </c>
      <c r="V40" s="23">
        <v>0.74099999999999999</v>
      </c>
    </row>
    <row r="41" spans="1:22" x14ac:dyDescent="0.35">
      <c r="A41" s="13" t="s">
        <v>83</v>
      </c>
      <c r="B41" s="13" t="s">
        <v>89</v>
      </c>
      <c r="C41" s="13" t="s">
        <v>62</v>
      </c>
      <c r="D41" s="13" t="s">
        <v>108</v>
      </c>
      <c r="E41" s="13" t="s">
        <v>740</v>
      </c>
      <c r="F41" s="13" t="s">
        <v>64</v>
      </c>
      <c r="G41" s="13" t="s">
        <v>62</v>
      </c>
      <c r="H41" s="13" t="s">
        <v>1146</v>
      </c>
      <c r="I41" s="13" t="s">
        <v>696</v>
      </c>
      <c r="J41" s="16" t="s">
        <v>652</v>
      </c>
      <c r="K41" s="18"/>
      <c r="L41" s="19"/>
      <c r="M41" s="24">
        <v>150</v>
      </c>
      <c r="N41" s="23">
        <v>160</v>
      </c>
      <c r="O41" s="23">
        <v>0.01</v>
      </c>
      <c r="P41" s="23">
        <v>0.25</v>
      </c>
      <c r="Q41" s="23">
        <v>99.75</v>
      </c>
      <c r="R41" s="23">
        <v>1E-3</v>
      </c>
      <c r="S41" s="23">
        <v>0.01</v>
      </c>
      <c r="T41" s="23">
        <v>98.96</v>
      </c>
      <c r="U41" s="23">
        <v>1E-3</v>
      </c>
      <c r="V41" s="23">
        <v>0.81499999999999995</v>
      </c>
    </row>
    <row r="42" spans="1:22" x14ac:dyDescent="0.35">
      <c r="A42" s="13" t="s">
        <v>89</v>
      </c>
      <c r="B42" s="13" t="s">
        <v>90</v>
      </c>
      <c r="C42" s="13" t="s">
        <v>62</v>
      </c>
      <c r="D42" s="13" t="s">
        <v>108</v>
      </c>
      <c r="E42" s="13" t="s">
        <v>740</v>
      </c>
      <c r="F42" s="13" t="s">
        <v>64</v>
      </c>
      <c r="G42" s="13" t="s">
        <v>62</v>
      </c>
      <c r="H42" s="13" t="s">
        <v>1146</v>
      </c>
      <c r="I42" s="13" t="s">
        <v>696</v>
      </c>
      <c r="J42" s="16" t="s">
        <v>652</v>
      </c>
      <c r="K42" s="18"/>
      <c r="L42" s="19"/>
      <c r="M42" s="24">
        <v>160</v>
      </c>
      <c r="N42" s="23">
        <v>170</v>
      </c>
      <c r="O42" s="23">
        <v>0</v>
      </c>
      <c r="P42" s="23">
        <v>0.25</v>
      </c>
      <c r="Q42" s="23">
        <v>99.75</v>
      </c>
      <c r="R42" s="23">
        <v>0</v>
      </c>
      <c r="S42" s="23">
        <v>0</v>
      </c>
      <c r="T42" s="23">
        <v>98.96</v>
      </c>
      <c r="U42" s="23">
        <v>0</v>
      </c>
      <c r="V42" s="23">
        <v>0.77200000000000002</v>
      </c>
    </row>
    <row r="43" spans="1:22" x14ac:dyDescent="0.35">
      <c r="A43" s="13" t="s">
        <v>90</v>
      </c>
      <c r="B43" s="13" t="s">
        <v>91</v>
      </c>
      <c r="C43" s="13" t="s">
        <v>62</v>
      </c>
      <c r="D43" s="13" t="s">
        <v>108</v>
      </c>
      <c r="E43" s="13" t="s">
        <v>740</v>
      </c>
      <c r="F43" s="13" t="s">
        <v>64</v>
      </c>
      <c r="G43" s="13" t="s">
        <v>62</v>
      </c>
      <c r="H43" s="13" t="s">
        <v>1146</v>
      </c>
      <c r="I43" s="13" t="s">
        <v>696</v>
      </c>
      <c r="J43" s="16" t="s">
        <v>652</v>
      </c>
      <c r="K43" s="18"/>
      <c r="L43" s="19"/>
      <c r="M43" s="24">
        <v>170</v>
      </c>
      <c r="N43" s="23">
        <v>180</v>
      </c>
      <c r="O43" s="23">
        <v>0.01</v>
      </c>
      <c r="P43" s="23">
        <v>0.26</v>
      </c>
      <c r="Q43" s="23">
        <v>99.74</v>
      </c>
      <c r="R43" s="23">
        <v>1E-3</v>
      </c>
      <c r="S43" s="23">
        <v>0.01</v>
      </c>
      <c r="T43" s="23">
        <v>98.97</v>
      </c>
      <c r="U43" s="23">
        <v>1E-3</v>
      </c>
      <c r="V43" s="23">
        <v>0.8</v>
      </c>
    </row>
    <row r="44" spans="1:22" x14ac:dyDescent="0.35">
      <c r="A44" s="13" t="s">
        <v>91</v>
      </c>
      <c r="B44" s="13" t="s">
        <v>92</v>
      </c>
      <c r="C44" s="13" t="s">
        <v>62</v>
      </c>
      <c r="D44" s="13" t="s">
        <v>108</v>
      </c>
      <c r="E44" s="13" t="s">
        <v>740</v>
      </c>
      <c r="F44" s="13" t="s">
        <v>64</v>
      </c>
      <c r="G44" s="13" t="s">
        <v>62</v>
      </c>
      <c r="H44" s="13" t="s">
        <v>1146</v>
      </c>
      <c r="I44" s="13" t="s">
        <v>696</v>
      </c>
      <c r="J44" s="16" t="s">
        <v>652</v>
      </c>
      <c r="K44" s="18"/>
      <c r="L44" s="19"/>
      <c r="M44" s="24">
        <v>180</v>
      </c>
      <c r="N44" s="23">
        <v>190</v>
      </c>
      <c r="O44" s="23">
        <v>0</v>
      </c>
      <c r="P44" s="23">
        <v>0.26</v>
      </c>
      <c r="Q44" s="23">
        <v>99.74</v>
      </c>
      <c r="R44" s="23">
        <v>0</v>
      </c>
      <c r="S44" s="23">
        <v>0</v>
      </c>
      <c r="T44" s="23">
        <v>98.97</v>
      </c>
      <c r="U44" s="23">
        <v>0</v>
      </c>
      <c r="V44" s="23">
        <v>0.80500000000000005</v>
      </c>
    </row>
    <row r="45" spans="1:22" x14ac:dyDescent="0.35">
      <c r="A45" s="13" t="s">
        <v>92</v>
      </c>
      <c r="B45" s="13" t="s">
        <v>93</v>
      </c>
      <c r="C45" s="13" t="s">
        <v>62</v>
      </c>
      <c r="D45" s="13" t="s">
        <v>108</v>
      </c>
      <c r="E45" s="13" t="s">
        <v>740</v>
      </c>
      <c r="F45" s="13" t="s">
        <v>64</v>
      </c>
      <c r="G45" s="13" t="s">
        <v>62</v>
      </c>
      <c r="H45" s="13" t="s">
        <v>1146</v>
      </c>
      <c r="I45" s="13" t="s">
        <v>696</v>
      </c>
      <c r="J45" s="16" t="s">
        <v>652</v>
      </c>
      <c r="K45" s="18"/>
      <c r="L45" s="19"/>
      <c r="M45" s="24">
        <v>190</v>
      </c>
      <c r="N45" s="23">
        <v>200</v>
      </c>
      <c r="O45" s="23">
        <v>0.01</v>
      </c>
      <c r="P45" s="23">
        <v>0.27</v>
      </c>
      <c r="Q45" s="23">
        <v>99.73</v>
      </c>
      <c r="R45" s="23">
        <v>1E-3</v>
      </c>
      <c r="S45" s="23">
        <v>0.01</v>
      </c>
      <c r="T45" s="23">
        <v>98.98</v>
      </c>
      <c r="U45" s="23">
        <v>1E-3</v>
      </c>
      <c r="V45" s="23">
        <v>0.55000000000000004</v>
      </c>
    </row>
    <row r="46" spans="1:22" x14ac:dyDescent="0.35">
      <c r="A46" s="13" t="s">
        <v>93</v>
      </c>
      <c r="B46" s="13" t="s">
        <v>94</v>
      </c>
      <c r="C46" s="13" t="s">
        <v>62</v>
      </c>
      <c r="D46" s="13" t="s">
        <v>108</v>
      </c>
      <c r="E46" s="13" t="s">
        <v>740</v>
      </c>
      <c r="F46" s="13" t="s">
        <v>64</v>
      </c>
      <c r="G46" s="13" t="s">
        <v>62</v>
      </c>
      <c r="H46" s="13" t="s">
        <v>1146</v>
      </c>
      <c r="I46" s="13" t="s">
        <v>696</v>
      </c>
      <c r="J46" s="16" t="s">
        <v>652</v>
      </c>
      <c r="K46" s="18"/>
      <c r="L46" s="19"/>
      <c r="M46" s="24">
        <v>200</v>
      </c>
      <c r="N46" s="23">
        <v>210</v>
      </c>
      <c r="O46" s="23">
        <v>0</v>
      </c>
      <c r="P46" s="23">
        <v>0.27</v>
      </c>
      <c r="Q46" s="23">
        <v>99.73</v>
      </c>
      <c r="R46" s="23">
        <v>0</v>
      </c>
      <c r="S46" s="23">
        <v>0</v>
      </c>
      <c r="T46" s="23">
        <v>98.98</v>
      </c>
      <c r="U46" s="23">
        <v>0</v>
      </c>
      <c r="V46" s="23">
        <v>0.58699999999999997</v>
      </c>
    </row>
    <row r="47" spans="1:22" x14ac:dyDescent="0.35">
      <c r="A47" s="13" t="s">
        <v>94</v>
      </c>
      <c r="B47" s="13" t="s">
        <v>95</v>
      </c>
      <c r="C47" s="13" t="s">
        <v>62</v>
      </c>
      <c r="D47" s="13" t="s">
        <v>108</v>
      </c>
      <c r="E47" s="13" t="s">
        <v>740</v>
      </c>
      <c r="F47" s="13" t="s">
        <v>64</v>
      </c>
      <c r="G47" s="13" t="s">
        <v>62</v>
      </c>
      <c r="H47" s="13" t="s">
        <v>1146</v>
      </c>
      <c r="I47" s="13" t="s">
        <v>696</v>
      </c>
      <c r="J47" s="16" t="s">
        <v>652</v>
      </c>
      <c r="K47" s="18"/>
      <c r="L47" s="19"/>
      <c r="M47" s="24">
        <v>210</v>
      </c>
      <c r="N47" s="23">
        <v>220</v>
      </c>
      <c r="O47" s="23">
        <v>0.01</v>
      </c>
      <c r="P47" s="23">
        <v>0.28000000000000003</v>
      </c>
      <c r="Q47" s="23">
        <v>99.72</v>
      </c>
      <c r="R47" s="23">
        <v>1E-3</v>
      </c>
      <c r="S47" s="23">
        <v>0</v>
      </c>
      <c r="T47" s="23">
        <v>98.98</v>
      </c>
      <c r="U47" s="23">
        <v>0</v>
      </c>
      <c r="V47" s="23">
        <v>0.41799999999999998</v>
      </c>
    </row>
    <row r="48" spans="1:22" x14ac:dyDescent="0.35">
      <c r="A48" s="13" t="s">
        <v>95</v>
      </c>
      <c r="B48" s="13" t="s">
        <v>96</v>
      </c>
      <c r="C48" s="13" t="s">
        <v>62</v>
      </c>
      <c r="D48" s="13" t="s">
        <v>108</v>
      </c>
      <c r="E48" s="13" t="s">
        <v>740</v>
      </c>
      <c r="F48" s="13" t="s">
        <v>64</v>
      </c>
      <c r="G48" s="13" t="s">
        <v>62</v>
      </c>
      <c r="H48" s="13" t="s">
        <v>1146</v>
      </c>
      <c r="I48" s="13" t="s">
        <v>696</v>
      </c>
      <c r="J48" s="16" t="s">
        <v>652</v>
      </c>
      <c r="K48" s="18"/>
      <c r="L48" s="19"/>
      <c r="M48" s="24">
        <v>220</v>
      </c>
      <c r="N48" s="23">
        <v>230</v>
      </c>
      <c r="O48" s="23">
        <v>0</v>
      </c>
      <c r="P48" s="23">
        <v>0.28000000000000003</v>
      </c>
      <c r="Q48" s="23">
        <v>99.72</v>
      </c>
      <c r="R48" s="23">
        <v>0</v>
      </c>
      <c r="S48" s="23">
        <v>0</v>
      </c>
      <c r="T48" s="23">
        <v>98.98</v>
      </c>
      <c r="U48" s="23">
        <v>0</v>
      </c>
      <c r="V48" s="23">
        <v>0.58799999999999997</v>
      </c>
    </row>
    <row r="49" spans="1:22" x14ac:dyDescent="0.35">
      <c r="A49" s="13" t="s">
        <v>96</v>
      </c>
      <c r="B49" s="13" t="s">
        <v>97</v>
      </c>
      <c r="C49" s="13" t="s">
        <v>62</v>
      </c>
      <c r="D49" s="13" t="s">
        <v>108</v>
      </c>
      <c r="E49" s="13" t="s">
        <v>740</v>
      </c>
      <c r="F49" s="13" t="s">
        <v>64</v>
      </c>
      <c r="G49" s="13" t="s">
        <v>46</v>
      </c>
      <c r="H49" s="13" t="s">
        <v>684</v>
      </c>
      <c r="I49" s="13" t="s">
        <v>689</v>
      </c>
      <c r="J49" s="16" t="s">
        <v>652</v>
      </c>
      <c r="K49" s="18"/>
      <c r="L49" s="19"/>
      <c r="M49" s="24">
        <v>230</v>
      </c>
      <c r="N49" s="23">
        <v>240</v>
      </c>
      <c r="O49" s="23">
        <v>0</v>
      </c>
      <c r="P49" s="23">
        <v>0.28000000000000003</v>
      </c>
      <c r="Q49" s="23">
        <v>99.72</v>
      </c>
      <c r="R49" s="23">
        <v>0</v>
      </c>
      <c r="S49" s="23">
        <v>0</v>
      </c>
      <c r="T49" s="23">
        <v>98.98</v>
      </c>
      <c r="U49" s="23">
        <v>0</v>
      </c>
      <c r="V49" s="23">
        <v>0.68300000000000005</v>
      </c>
    </row>
    <row r="50" spans="1:22" x14ac:dyDescent="0.35">
      <c r="A50" s="13" t="s">
        <v>97</v>
      </c>
      <c r="B50" s="13" t="s">
        <v>98</v>
      </c>
      <c r="C50" s="13" t="s">
        <v>46</v>
      </c>
      <c r="D50" s="13" t="s">
        <v>104</v>
      </c>
      <c r="E50" s="13" t="s">
        <v>117</v>
      </c>
      <c r="F50" s="13" t="s">
        <v>72</v>
      </c>
      <c r="G50" s="13" t="s">
        <v>85</v>
      </c>
      <c r="H50" s="13" t="s">
        <v>685</v>
      </c>
      <c r="I50" s="13" t="s">
        <v>791</v>
      </c>
      <c r="J50" s="16" t="s">
        <v>652</v>
      </c>
      <c r="K50" s="18"/>
      <c r="L50" s="19"/>
      <c r="M50" s="24">
        <v>240</v>
      </c>
      <c r="N50" s="23">
        <v>250</v>
      </c>
      <c r="O50" s="23">
        <v>0.01</v>
      </c>
      <c r="P50" s="23">
        <v>0.28999999999999998</v>
      </c>
      <c r="Q50" s="23">
        <v>99.71</v>
      </c>
      <c r="R50" s="23">
        <v>1E-3</v>
      </c>
      <c r="S50" s="23">
        <v>0</v>
      </c>
      <c r="T50" s="23">
        <v>98.98</v>
      </c>
      <c r="U50" s="23">
        <v>0</v>
      </c>
      <c r="V50" s="23">
        <v>0.89300000000000002</v>
      </c>
    </row>
    <row r="51" spans="1:22" x14ac:dyDescent="0.35">
      <c r="A51" s="13" t="s">
        <v>98</v>
      </c>
      <c r="B51" s="13" t="s">
        <v>103</v>
      </c>
      <c r="C51" s="13" t="s">
        <v>62</v>
      </c>
      <c r="D51" s="13" t="s">
        <v>104</v>
      </c>
      <c r="E51" s="13" t="s">
        <v>117</v>
      </c>
      <c r="F51" s="13" t="s">
        <v>64</v>
      </c>
      <c r="G51" s="13" t="s">
        <v>85</v>
      </c>
      <c r="H51" s="13" t="s">
        <v>120</v>
      </c>
      <c r="I51" s="13" t="s">
        <v>791</v>
      </c>
      <c r="J51" s="16" t="s">
        <v>652</v>
      </c>
      <c r="K51" s="18"/>
      <c r="L51" s="19"/>
      <c r="M51" s="24">
        <v>250</v>
      </c>
      <c r="N51" s="23">
        <v>260</v>
      </c>
      <c r="O51" s="23">
        <v>0.03</v>
      </c>
      <c r="P51" s="23">
        <v>0.32</v>
      </c>
      <c r="Q51" s="23">
        <v>99.68</v>
      </c>
      <c r="R51" s="23">
        <v>3.0000000000000001E-3</v>
      </c>
      <c r="S51" s="23">
        <v>0</v>
      </c>
      <c r="T51" s="23">
        <v>98.98</v>
      </c>
      <c r="U51" s="23">
        <v>0</v>
      </c>
      <c r="V51" s="23">
        <v>1</v>
      </c>
    </row>
    <row r="52" spans="1:22" x14ac:dyDescent="0.35">
      <c r="A52" s="13" t="s">
        <v>103</v>
      </c>
      <c r="B52" s="13" t="s">
        <v>105</v>
      </c>
      <c r="C52" s="13" t="s">
        <v>62</v>
      </c>
      <c r="D52" s="13" t="s">
        <v>104</v>
      </c>
      <c r="E52" s="13" t="s">
        <v>117</v>
      </c>
      <c r="F52" s="13" t="s">
        <v>64</v>
      </c>
      <c r="G52" s="13" t="s">
        <v>85</v>
      </c>
      <c r="H52" s="13" t="s">
        <v>1148</v>
      </c>
      <c r="I52" s="13" t="s">
        <v>791</v>
      </c>
      <c r="J52" s="16" t="s">
        <v>652</v>
      </c>
      <c r="K52" s="18"/>
      <c r="L52" s="19"/>
      <c r="M52" s="24">
        <v>260</v>
      </c>
      <c r="N52" s="23">
        <v>270</v>
      </c>
      <c r="O52" s="23">
        <v>0.06</v>
      </c>
      <c r="P52" s="23">
        <v>0.38</v>
      </c>
      <c r="Q52" s="23">
        <v>99.62</v>
      </c>
      <c r="R52" s="23">
        <v>6.0000000000000001E-3</v>
      </c>
      <c r="S52" s="23">
        <v>0</v>
      </c>
      <c r="T52" s="23">
        <v>98.98</v>
      </c>
      <c r="U52" s="23">
        <v>0</v>
      </c>
      <c r="V52" s="23">
        <v>1</v>
      </c>
    </row>
    <row r="53" spans="1:22" x14ac:dyDescent="0.35">
      <c r="A53" s="13" t="s">
        <v>105</v>
      </c>
      <c r="B53" s="13" t="s">
        <v>110</v>
      </c>
      <c r="C53" s="13" t="s">
        <v>62</v>
      </c>
      <c r="D53" s="13" t="s">
        <v>104</v>
      </c>
      <c r="E53" s="13" t="s">
        <v>117</v>
      </c>
      <c r="F53" s="13" t="s">
        <v>64</v>
      </c>
      <c r="G53" s="13" t="s">
        <v>109</v>
      </c>
      <c r="H53" s="13" t="s">
        <v>910</v>
      </c>
      <c r="I53" s="13" t="s">
        <v>785</v>
      </c>
      <c r="J53" s="16" t="s">
        <v>652</v>
      </c>
      <c r="K53" s="18"/>
      <c r="L53" s="19"/>
      <c r="M53" s="24">
        <v>270</v>
      </c>
      <c r="N53" s="23">
        <v>280</v>
      </c>
      <c r="O53" s="23">
        <v>0.09</v>
      </c>
      <c r="P53" s="23">
        <v>0.47</v>
      </c>
      <c r="Q53" s="23">
        <v>99.53</v>
      </c>
      <c r="R53" s="23">
        <v>8.9999999999999993E-3</v>
      </c>
      <c r="S53" s="23">
        <v>0.01</v>
      </c>
      <c r="T53" s="23">
        <v>98.99</v>
      </c>
      <c r="U53" s="23">
        <v>1E-3</v>
      </c>
      <c r="V53" s="23">
        <v>0.48</v>
      </c>
    </row>
    <row r="54" spans="1:22" x14ac:dyDescent="0.35">
      <c r="A54" s="13" t="s">
        <v>110</v>
      </c>
      <c r="B54" s="13" t="s">
        <v>116</v>
      </c>
      <c r="C54" s="13" t="s">
        <v>46</v>
      </c>
      <c r="D54" s="13" t="s">
        <v>101</v>
      </c>
      <c r="E54" s="13" t="s">
        <v>121</v>
      </c>
      <c r="F54" s="13" t="s">
        <v>129</v>
      </c>
      <c r="G54" s="13" t="s">
        <v>109</v>
      </c>
      <c r="H54" s="13" t="s">
        <v>770</v>
      </c>
      <c r="I54" s="13" t="s">
        <v>785</v>
      </c>
      <c r="J54" s="16" t="s">
        <v>652</v>
      </c>
      <c r="K54" s="18"/>
      <c r="L54" s="19"/>
      <c r="M54" s="24">
        <v>280</v>
      </c>
      <c r="N54" s="23">
        <v>290</v>
      </c>
      <c r="O54" s="23">
        <v>0.11</v>
      </c>
      <c r="P54" s="23">
        <v>0.57999999999999996</v>
      </c>
      <c r="Q54" s="23">
        <v>99.42</v>
      </c>
      <c r="R54" s="23">
        <v>1.0999999999999999E-2</v>
      </c>
      <c r="S54" s="23">
        <v>0</v>
      </c>
      <c r="T54" s="23">
        <v>98.99</v>
      </c>
      <c r="U54" s="23">
        <v>0</v>
      </c>
      <c r="V54" s="23">
        <v>0.47799999999999998</v>
      </c>
    </row>
    <row r="55" spans="1:22" x14ac:dyDescent="0.35">
      <c r="A55" s="13" t="s">
        <v>116</v>
      </c>
      <c r="B55" s="13" t="s">
        <v>38</v>
      </c>
      <c r="C55" s="13" t="s">
        <v>62</v>
      </c>
      <c r="D55" s="13" t="s">
        <v>101</v>
      </c>
      <c r="E55" s="13" t="s">
        <v>121</v>
      </c>
      <c r="F55" s="13" t="s">
        <v>64</v>
      </c>
      <c r="G55" s="13" t="s">
        <v>46</v>
      </c>
      <c r="H55" s="13" t="s">
        <v>798</v>
      </c>
      <c r="I55" s="13" t="s">
        <v>689</v>
      </c>
      <c r="J55" s="16" t="s">
        <v>744</v>
      </c>
      <c r="K55" s="18"/>
      <c r="L55" s="19"/>
      <c r="M55" s="24">
        <v>290</v>
      </c>
      <c r="N55" s="23">
        <v>300</v>
      </c>
      <c r="O55" s="23">
        <v>0.09</v>
      </c>
      <c r="P55" s="23">
        <v>0.67</v>
      </c>
      <c r="Q55" s="23">
        <v>99.33</v>
      </c>
      <c r="R55" s="23">
        <v>8.9999999999999993E-3</v>
      </c>
      <c r="S55" s="23">
        <v>0</v>
      </c>
      <c r="T55" s="23">
        <v>98.99</v>
      </c>
      <c r="U55" s="23">
        <v>0</v>
      </c>
      <c r="V55" s="23">
        <v>0.48799999999999999</v>
      </c>
    </row>
    <row r="56" spans="1:22" x14ac:dyDescent="0.35">
      <c r="A56" s="13" t="s">
        <v>38</v>
      </c>
      <c r="B56" s="13" t="s">
        <v>124</v>
      </c>
      <c r="C56" s="13" t="s">
        <v>62</v>
      </c>
      <c r="D56" s="13" t="s">
        <v>101</v>
      </c>
      <c r="E56" s="13" t="s">
        <v>121</v>
      </c>
      <c r="F56" s="13" t="s">
        <v>64</v>
      </c>
      <c r="G56" s="13" t="s">
        <v>46</v>
      </c>
      <c r="H56" s="13" t="s">
        <v>125</v>
      </c>
      <c r="I56" s="13" t="s">
        <v>689</v>
      </c>
      <c r="J56" s="16" t="s">
        <v>680</v>
      </c>
      <c r="K56" s="18"/>
      <c r="L56" s="19"/>
      <c r="M56" s="24">
        <v>300</v>
      </c>
      <c r="N56" s="23">
        <v>310</v>
      </c>
      <c r="O56" s="23">
        <v>0.05</v>
      </c>
      <c r="P56" s="23">
        <v>0.72</v>
      </c>
      <c r="Q56" s="23">
        <v>99.28</v>
      </c>
      <c r="R56" s="23">
        <v>5.0000000000000001E-3</v>
      </c>
      <c r="S56" s="23">
        <v>0</v>
      </c>
      <c r="T56" s="23">
        <v>98.99</v>
      </c>
      <c r="U56" s="23">
        <v>0</v>
      </c>
      <c r="V56" s="23">
        <v>0.65</v>
      </c>
    </row>
    <row r="57" spans="1:22" x14ac:dyDescent="0.35">
      <c r="A57" s="13" t="s">
        <v>124</v>
      </c>
      <c r="B57" s="13" t="s">
        <v>126</v>
      </c>
      <c r="C57" s="13" t="s">
        <v>62</v>
      </c>
      <c r="D57" s="13" t="s">
        <v>101</v>
      </c>
      <c r="E57" s="13" t="s">
        <v>121</v>
      </c>
      <c r="F57" s="13" t="s">
        <v>64</v>
      </c>
      <c r="G57" s="13" t="s">
        <v>46</v>
      </c>
      <c r="H57" s="13" t="s">
        <v>799</v>
      </c>
      <c r="I57" s="13" t="s">
        <v>689</v>
      </c>
      <c r="J57" s="16" t="s">
        <v>1408</v>
      </c>
      <c r="K57" s="18"/>
      <c r="L57" s="19"/>
      <c r="M57" s="24">
        <v>310</v>
      </c>
      <c r="N57" s="23">
        <v>320</v>
      </c>
      <c r="O57" s="23">
        <v>0.04</v>
      </c>
      <c r="P57" s="23">
        <v>0.76</v>
      </c>
      <c r="Q57" s="23">
        <v>99.24</v>
      </c>
      <c r="R57" s="23">
        <v>4.0000000000000001E-3</v>
      </c>
      <c r="S57" s="23">
        <v>0</v>
      </c>
      <c r="T57" s="23">
        <v>98.99</v>
      </c>
      <c r="U57" s="23">
        <v>0</v>
      </c>
      <c r="V57" s="23">
        <v>1</v>
      </c>
    </row>
    <row r="58" spans="1:22" x14ac:dyDescent="0.35">
      <c r="A58" s="13" t="s">
        <v>126</v>
      </c>
      <c r="B58" s="13" t="s">
        <v>131</v>
      </c>
      <c r="C58" s="13" t="s">
        <v>62</v>
      </c>
      <c r="D58" s="13" t="s">
        <v>101</v>
      </c>
      <c r="E58" s="13" t="s">
        <v>121</v>
      </c>
      <c r="F58" s="13" t="s">
        <v>64</v>
      </c>
      <c r="G58" s="13" t="s">
        <v>46</v>
      </c>
      <c r="H58" s="13" t="s">
        <v>801</v>
      </c>
      <c r="I58" s="13" t="s">
        <v>689</v>
      </c>
      <c r="J58" s="16" t="s">
        <v>683</v>
      </c>
      <c r="K58" s="18"/>
      <c r="L58" s="19"/>
      <c r="M58" s="24">
        <v>320</v>
      </c>
      <c r="N58" s="23">
        <v>330</v>
      </c>
      <c r="O58" s="23">
        <v>0.03</v>
      </c>
      <c r="P58" s="23">
        <v>0.79</v>
      </c>
      <c r="Q58" s="23">
        <v>99.21</v>
      </c>
      <c r="R58" s="23">
        <v>3.0000000000000001E-3</v>
      </c>
      <c r="S58" s="23">
        <v>0</v>
      </c>
      <c r="T58" s="23">
        <v>98.99</v>
      </c>
      <c r="U58" s="23">
        <v>0</v>
      </c>
      <c r="V58" s="23">
        <v>1</v>
      </c>
    </row>
    <row r="59" spans="1:22" x14ac:dyDescent="0.35">
      <c r="A59" s="13" t="s">
        <v>131</v>
      </c>
      <c r="B59" s="13" t="s">
        <v>134</v>
      </c>
      <c r="C59" s="13" t="s">
        <v>62</v>
      </c>
      <c r="D59" s="13" t="s">
        <v>101</v>
      </c>
      <c r="E59" s="13" t="s">
        <v>121</v>
      </c>
      <c r="F59" s="13" t="s">
        <v>64</v>
      </c>
      <c r="G59" s="13" t="s">
        <v>62</v>
      </c>
      <c r="H59" s="13" t="s">
        <v>801</v>
      </c>
      <c r="I59" s="13" t="s">
        <v>696</v>
      </c>
      <c r="J59" s="16" t="s">
        <v>803</v>
      </c>
      <c r="K59" s="18"/>
      <c r="L59" s="19"/>
      <c r="M59" s="24">
        <v>330</v>
      </c>
      <c r="N59" s="23">
        <v>340</v>
      </c>
      <c r="O59" s="23">
        <v>0.05</v>
      </c>
      <c r="P59" s="23">
        <v>0.84</v>
      </c>
      <c r="Q59" s="23">
        <v>99.16</v>
      </c>
      <c r="R59" s="23">
        <v>5.0000000000000001E-3</v>
      </c>
      <c r="S59" s="23">
        <v>0</v>
      </c>
      <c r="T59" s="23">
        <v>98.99</v>
      </c>
      <c r="U59" s="23">
        <v>0</v>
      </c>
      <c r="V59" s="23">
        <v>0.55300000000000005</v>
      </c>
    </row>
    <row r="60" spans="1:22" x14ac:dyDescent="0.35">
      <c r="A60" s="13" t="s">
        <v>134</v>
      </c>
      <c r="B60" s="13" t="s">
        <v>137</v>
      </c>
      <c r="C60" s="13" t="s">
        <v>46</v>
      </c>
      <c r="D60" s="13" t="s">
        <v>127</v>
      </c>
      <c r="E60" s="13" t="s">
        <v>128</v>
      </c>
      <c r="F60" s="13" t="s">
        <v>129</v>
      </c>
      <c r="G60" s="13" t="s">
        <v>46</v>
      </c>
      <c r="H60" s="13" t="s">
        <v>804</v>
      </c>
      <c r="I60" s="13" t="s">
        <v>689</v>
      </c>
      <c r="J60" s="16" t="s">
        <v>136</v>
      </c>
      <c r="K60" s="18"/>
      <c r="L60" s="19"/>
      <c r="M60" s="24">
        <v>340</v>
      </c>
      <c r="N60" s="23">
        <v>350</v>
      </c>
      <c r="O60" s="23">
        <v>0.06</v>
      </c>
      <c r="P60" s="23">
        <v>0.9</v>
      </c>
      <c r="Q60" s="23">
        <v>99.1</v>
      </c>
      <c r="R60" s="23">
        <v>6.0000000000000001E-3</v>
      </c>
      <c r="S60" s="23">
        <v>0</v>
      </c>
      <c r="T60" s="23">
        <v>98.99</v>
      </c>
      <c r="U60" s="23">
        <v>0</v>
      </c>
      <c r="V60" s="23">
        <v>1</v>
      </c>
    </row>
    <row r="61" spans="1:22" x14ac:dyDescent="0.35">
      <c r="A61" s="13" t="s">
        <v>137</v>
      </c>
      <c r="B61" s="13" t="s">
        <v>139</v>
      </c>
      <c r="C61" s="13" t="s">
        <v>62</v>
      </c>
      <c r="D61" s="13" t="s">
        <v>127</v>
      </c>
      <c r="E61" s="13" t="s">
        <v>128</v>
      </c>
      <c r="F61" s="13" t="s">
        <v>64</v>
      </c>
      <c r="G61" s="13" t="s">
        <v>62</v>
      </c>
      <c r="H61" s="13" t="s">
        <v>804</v>
      </c>
      <c r="I61" s="13" t="s">
        <v>696</v>
      </c>
      <c r="J61" s="16" t="s">
        <v>1458</v>
      </c>
      <c r="K61" s="18"/>
      <c r="L61" s="19"/>
      <c r="M61" s="24">
        <v>350</v>
      </c>
      <c r="N61" s="23">
        <v>360</v>
      </c>
      <c r="O61" s="23">
        <v>0.06</v>
      </c>
      <c r="P61" s="23">
        <v>0.96</v>
      </c>
      <c r="Q61" s="23">
        <v>99.04</v>
      </c>
      <c r="R61" s="23">
        <v>6.0000000000000001E-3</v>
      </c>
      <c r="S61" s="23">
        <v>0</v>
      </c>
      <c r="T61" s="23">
        <v>98.99</v>
      </c>
      <c r="U61" s="23">
        <v>0</v>
      </c>
      <c r="V61" s="23">
        <v>0.495</v>
      </c>
    </row>
    <row r="62" spans="1:22" x14ac:dyDescent="0.35">
      <c r="A62" s="13" t="s">
        <v>139</v>
      </c>
      <c r="B62" s="13" t="s">
        <v>141</v>
      </c>
      <c r="C62" s="13" t="s">
        <v>62</v>
      </c>
      <c r="D62" s="13" t="s">
        <v>127</v>
      </c>
      <c r="E62" s="13" t="s">
        <v>128</v>
      </c>
      <c r="F62" s="13" t="s">
        <v>64</v>
      </c>
      <c r="G62" s="13" t="s">
        <v>46</v>
      </c>
      <c r="H62" s="13" t="s">
        <v>130</v>
      </c>
      <c r="I62" s="13" t="s">
        <v>689</v>
      </c>
      <c r="J62" s="16" t="s">
        <v>68</v>
      </c>
      <c r="K62" s="18"/>
      <c r="L62" s="19"/>
      <c r="M62" s="24">
        <v>360</v>
      </c>
      <c r="N62" s="23">
        <v>370</v>
      </c>
      <c r="O62" s="23">
        <v>0.03</v>
      </c>
      <c r="P62" s="23">
        <v>0.99</v>
      </c>
      <c r="Q62" s="23">
        <v>99.01</v>
      </c>
      <c r="R62" s="23">
        <v>3.0000000000000001E-3</v>
      </c>
      <c r="S62" s="23">
        <v>0</v>
      </c>
      <c r="T62" s="23">
        <v>98.99</v>
      </c>
      <c r="U62" s="23">
        <v>0</v>
      </c>
      <c r="V62" s="23">
        <v>1</v>
      </c>
    </row>
    <row r="63" spans="1:22" x14ac:dyDescent="0.35">
      <c r="A63" s="13" t="s">
        <v>141</v>
      </c>
      <c r="B63" s="13" t="s">
        <v>144</v>
      </c>
      <c r="C63" s="13" t="s">
        <v>62</v>
      </c>
      <c r="D63" s="13" t="s">
        <v>127</v>
      </c>
      <c r="E63" s="13" t="s">
        <v>128</v>
      </c>
      <c r="F63" s="13" t="s">
        <v>64</v>
      </c>
      <c r="G63" s="13" t="s">
        <v>62</v>
      </c>
      <c r="H63" s="13" t="s">
        <v>130</v>
      </c>
      <c r="I63" s="13" t="s">
        <v>696</v>
      </c>
      <c r="J63" s="16" t="s">
        <v>678</v>
      </c>
      <c r="K63" s="18"/>
      <c r="L63" s="19"/>
      <c r="M63" s="24">
        <v>370</v>
      </c>
      <c r="N63" s="23">
        <v>380</v>
      </c>
      <c r="O63" s="23">
        <v>0.02</v>
      </c>
      <c r="P63" s="23">
        <v>1.01</v>
      </c>
      <c r="Q63" s="23">
        <v>98.99</v>
      </c>
      <c r="R63" s="23">
        <v>2E-3</v>
      </c>
      <c r="S63" s="23">
        <v>0</v>
      </c>
      <c r="T63" s="23">
        <v>98.99</v>
      </c>
      <c r="U63" s="23">
        <v>0</v>
      </c>
      <c r="V63" s="23">
        <v>1</v>
      </c>
    </row>
    <row r="64" spans="1:22" x14ac:dyDescent="0.35">
      <c r="A64" s="13" t="s">
        <v>144</v>
      </c>
      <c r="B64" s="13" t="s">
        <v>145</v>
      </c>
      <c r="C64" s="13" t="s">
        <v>62</v>
      </c>
      <c r="D64" s="13" t="s">
        <v>127</v>
      </c>
      <c r="E64" s="13" t="s">
        <v>128</v>
      </c>
      <c r="F64" s="13" t="s">
        <v>64</v>
      </c>
      <c r="G64" s="13" t="s">
        <v>62</v>
      </c>
      <c r="H64" s="13" t="s">
        <v>130</v>
      </c>
      <c r="I64" s="13" t="s">
        <v>696</v>
      </c>
      <c r="J64" s="16" t="s">
        <v>1459</v>
      </c>
      <c r="K64" s="18"/>
      <c r="L64" s="19"/>
      <c r="M64" s="24">
        <v>380</v>
      </c>
      <c r="N64" s="23">
        <v>390</v>
      </c>
      <c r="O64" s="23">
        <v>0</v>
      </c>
      <c r="P64" s="23">
        <v>1.01</v>
      </c>
      <c r="Q64" s="23">
        <v>98.99</v>
      </c>
      <c r="R64" s="23">
        <v>0</v>
      </c>
      <c r="S64" s="23">
        <v>0</v>
      </c>
      <c r="T64" s="23">
        <v>98.99</v>
      </c>
      <c r="U64" s="23">
        <v>0</v>
      </c>
      <c r="V64" s="23">
        <v>1</v>
      </c>
    </row>
    <row r="65" spans="1:22" x14ac:dyDescent="0.35">
      <c r="A65" s="13" t="s">
        <v>145</v>
      </c>
      <c r="B65" s="13" t="s">
        <v>149</v>
      </c>
      <c r="C65" s="13" t="s">
        <v>62</v>
      </c>
      <c r="D65" s="13" t="s">
        <v>127</v>
      </c>
      <c r="E65" s="13" t="s">
        <v>128</v>
      </c>
      <c r="F65" s="13" t="s">
        <v>64</v>
      </c>
      <c r="G65" s="13" t="s">
        <v>62</v>
      </c>
      <c r="H65" s="13" t="s">
        <v>130</v>
      </c>
      <c r="I65" s="13" t="s">
        <v>696</v>
      </c>
      <c r="J65" s="16" t="s">
        <v>652</v>
      </c>
      <c r="K65" s="18"/>
      <c r="L65" s="19"/>
      <c r="M65" s="24">
        <v>390</v>
      </c>
      <c r="N65" s="23">
        <v>400</v>
      </c>
      <c r="O65" s="23">
        <v>0.01</v>
      </c>
      <c r="P65" s="23">
        <v>1.02</v>
      </c>
      <c r="Q65" s="23">
        <v>98.98</v>
      </c>
      <c r="R65" s="23">
        <v>1E-3</v>
      </c>
      <c r="S65" s="23">
        <v>0</v>
      </c>
      <c r="T65" s="23">
        <v>98.99</v>
      </c>
      <c r="U65" s="23">
        <v>0</v>
      </c>
      <c r="V65" s="23">
        <v>1</v>
      </c>
    </row>
    <row r="66" spans="1:22" x14ac:dyDescent="0.35">
      <c r="A66" s="13" t="s">
        <v>149</v>
      </c>
      <c r="B66" s="13" t="s">
        <v>151</v>
      </c>
      <c r="C66" s="13" t="s">
        <v>62</v>
      </c>
      <c r="D66" s="13" t="s">
        <v>127</v>
      </c>
      <c r="E66" s="13" t="s">
        <v>128</v>
      </c>
      <c r="F66" s="13" t="s">
        <v>64</v>
      </c>
      <c r="G66" s="13" t="s">
        <v>62</v>
      </c>
      <c r="H66" s="13" t="s">
        <v>130</v>
      </c>
      <c r="I66" s="13" t="s">
        <v>696</v>
      </c>
      <c r="J66" s="16" t="s">
        <v>692</v>
      </c>
      <c r="K66" s="18"/>
      <c r="L66" s="19"/>
      <c r="M66" s="24">
        <v>400</v>
      </c>
      <c r="N66" s="23">
        <v>410</v>
      </c>
      <c r="O66" s="23">
        <v>0.05</v>
      </c>
      <c r="P66" s="23">
        <v>1.07</v>
      </c>
      <c r="Q66" s="23">
        <v>98.93</v>
      </c>
      <c r="R66" s="23">
        <v>5.0000000000000001E-3</v>
      </c>
      <c r="S66" s="23">
        <v>0</v>
      </c>
      <c r="T66" s="23">
        <v>98.99</v>
      </c>
      <c r="U66" s="23">
        <v>0</v>
      </c>
      <c r="V66" s="23">
        <v>1</v>
      </c>
    </row>
    <row r="67" spans="1:22" x14ac:dyDescent="0.35">
      <c r="A67" s="13" t="s">
        <v>151</v>
      </c>
      <c r="B67" s="13" t="s">
        <v>152</v>
      </c>
      <c r="C67" s="13" t="s">
        <v>62</v>
      </c>
      <c r="D67" s="13" t="s">
        <v>127</v>
      </c>
      <c r="E67" s="13" t="s">
        <v>128</v>
      </c>
      <c r="F67" s="13" t="s">
        <v>64</v>
      </c>
      <c r="G67" s="13" t="s">
        <v>62</v>
      </c>
      <c r="H67" s="13" t="s">
        <v>130</v>
      </c>
      <c r="I67" s="13" t="s">
        <v>696</v>
      </c>
      <c r="J67" s="16" t="s">
        <v>692</v>
      </c>
      <c r="K67" s="18"/>
      <c r="L67" s="19"/>
      <c r="M67" s="24">
        <v>410</v>
      </c>
      <c r="N67" s="23">
        <v>420</v>
      </c>
      <c r="O67" s="23">
        <v>0.05</v>
      </c>
      <c r="P67" s="23">
        <v>1.1200000000000001</v>
      </c>
      <c r="Q67" s="23">
        <v>98.88</v>
      </c>
      <c r="R67" s="23">
        <v>5.0000000000000001E-3</v>
      </c>
      <c r="S67" s="23">
        <v>0</v>
      </c>
      <c r="T67" s="23">
        <v>98.99</v>
      </c>
      <c r="U67" s="23">
        <v>0</v>
      </c>
      <c r="V67" s="23">
        <v>0.50900000000000001</v>
      </c>
    </row>
    <row r="68" spans="1:22" x14ac:dyDescent="0.35">
      <c r="A68" s="13" t="s">
        <v>152</v>
      </c>
      <c r="B68" s="13" t="s">
        <v>154</v>
      </c>
      <c r="C68" s="13" t="s">
        <v>62</v>
      </c>
      <c r="D68" s="13" t="s">
        <v>127</v>
      </c>
      <c r="E68" s="13" t="s">
        <v>128</v>
      </c>
      <c r="F68" s="13" t="s">
        <v>64</v>
      </c>
      <c r="G68" s="13" t="s">
        <v>62</v>
      </c>
      <c r="H68" s="13" t="s">
        <v>130</v>
      </c>
      <c r="I68" s="13" t="s">
        <v>696</v>
      </c>
      <c r="J68" s="16" t="s">
        <v>217</v>
      </c>
      <c r="K68" s="18"/>
      <c r="L68" s="19"/>
      <c r="M68" s="24">
        <v>420</v>
      </c>
      <c r="N68" s="23">
        <v>430</v>
      </c>
      <c r="O68" s="23">
        <v>0.05</v>
      </c>
      <c r="P68" s="23">
        <v>1.17</v>
      </c>
      <c r="Q68" s="23">
        <v>98.83</v>
      </c>
      <c r="R68" s="23">
        <v>5.0000000000000001E-3</v>
      </c>
      <c r="S68" s="23">
        <v>0</v>
      </c>
      <c r="T68" s="23">
        <v>98.99</v>
      </c>
      <c r="U68" s="23">
        <v>0</v>
      </c>
      <c r="V68" s="23">
        <v>1</v>
      </c>
    </row>
    <row r="69" spans="1:22" x14ac:dyDescent="0.35">
      <c r="A69" s="13" t="s">
        <v>154</v>
      </c>
      <c r="B69" s="13" t="s">
        <v>155</v>
      </c>
      <c r="C69" s="13" t="s">
        <v>62</v>
      </c>
      <c r="D69" s="13" t="s">
        <v>127</v>
      </c>
      <c r="E69" s="13" t="s">
        <v>128</v>
      </c>
      <c r="F69" s="13" t="s">
        <v>64</v>
      </c>
      <c r="G69" s="13" t="s">
        <v>62</v>
      </c>
      <c r="H69" s="13" t="s">
        <v>130</v>
      </c>
      <c r="I69" s="13" t="s">
        <v>696</v>
      </c>
      <c r="J69" s="16" t="s">
        <v>65</v>
      </c>
      <c r="K69" s="18"/>
      <c r="L69" s="19"/>
      <c r="M69" s="24">
        <v>430</v>
      </c>
      <c r="N69" s="23">
        <v>440</v>
      </c>
      <c r="O69" s="23">
        <v>0.04</v>
      </c>
      <c r="P69" s="23">
        <v>1.21</v>
      </c>
      <c r="Q69" s="23">
        <v>98.79</v>
      </c>
      <c r="R69" s="23">
        <v>4.0000000000000001E-3</v>
      </c>
      <c r="S69" s="23">
        <v>0</v>
      </c>
      <c r="T69" s="23">
        <v>98.99</v>
      </c>
      <c r="U69" s="23">
        <v>0</v>
      </c>
      <c r="V69" s="23">
        <v>1</v>
      </c>
    </row>
    <row r="70" spans="1:22" x14ac:dyDescent="0.35">
      <c r="A70" s="13" t="s">
        <v>155</v>
      </c>
      <c r="B70" s="13" t="s">
        <v>157</v>
      </c>
      <c r="C70" s="13" t="s">
        <v>62</v>
      </c>
      <c r="D70" s="13" t="s">
        <v>127</v>
      </c>
      <c r="E70" s="13" t="s">
        <v>128</v>
      </c>
      <c r="F70" s="13" t="s">
        <v>64</v>
      </c>
      <c r="G70" s="13" t="s">
        <v>62</v>
      </c>
      <c r="H70" s="13" t="s">
        <v>130</v>
      </c>
      <c r="I70" s="13" t="s">
        <v>696</v>
      </c>
      <c r="J70" s="16" t="s">
        <v>362</v>
      </c>
      <c r="K70" s="18"/>
      <c r="L70" s="19"/>
      <c r="M70" s="24">
        <v>440</v>
      </c>
      <c r="N70" s="23">
        <v>450</v>
      </c>
      <c r="O70" s="23">
        <v>0.03</v>
      </c>
      <c r="P70" s="23">
        <v>1.24</v>
      </c>
      <c r="Q70" s="23">
        <v>98.76</v>
      </c>
      <c r="R70" s="23">
        <v>3.0000000000000001E-3</v>
      </c>
      <c r="S70" s="23">
        <v>0</v>
      </c>
      <c r="T70" s="23">
        <v>98.99</v>
      </c>
      <c r="U70" s="23">
        <v>0</v>
      </c>
      <c r="V70" s="23">
        <v>1</v>
      </c>
    </row>
    <row r="71" spans="1:22" x14ac:dyDescent="0.35">
      <c r="A71" s="13" t="s">
        <v>157</v>
      </c>
      <c r="B71" s="13" t="s">
        <v>160</v>
      </c>
      <c r="C71" s="13" t="s">
        <v>62</v>
      </c>
      <c r="D71" s="13" t="s">
        <v>127</v>
      </c>
      <c r="E71" s="13" t="s">
        <v>128</v>
      </c>
      <c r="F71" s="13" t="s">
        <v>64</v>
      </c>
      <c r="G71" s="13" t="s">
        <v>62</v>
      </c>
      <c r="H71" s="13" t="s">
        <v>130</v>
      </c>
      <c r="I71" s="13" t="s">
        <v>696</v>
      </c>
      <c r="J71" s="16" t="s">
        <v>722</v>
      </c>
      <c r="K71" s="18"/>
      <c r="L71" s="19"/>
      <c r="M71" s="24">
        <v>450</v>
      </c>
      <c r="N71" s="23">
        <v>460</v>
      </c>
      <c r="O71" s="23">
        <v>0.06</v>
      </c>
      <c r="P71" s="23">
        <v>1.3</v>
      </c>
      <c r="Q71" s="23">
        <v>98.7</v>
      </c>
      <c r="R71" s="23">
        <v>6.0000000000000001E-3</v>
      </c>
      <c r="S71" s="23">
        <v>0</v>
      </c>
      <c r="T71" s="23">
        <v>98.99</v>
      </c>
      <c r="U71" s="23">
        <v>0</v>
      </c>
      <c r="V71" s="23">
        <v>0.53100000000000003</v>
      </c>
    </row>
    <row r="72" spans="1:22" x14ac:dyDescent="0.35">
      <c r="A72" s="13" t="s">
        <v>160</v>
      </c>
      <c r="B72" s="13" t="s">
        <v>161</v>
      </c>
      <c r="C72" s="13" t="s">
        <v>62</v>
      </c>
      <c r="D72" s="13" t="s">
        <v>127</v>
      </c>
      <c r="E72" s="13" t="s">
        <v>128</v>
      </c>
      <c r="F72" s="13" t="s">
        <v>64</v>
      </c>
      <c r="G72" s="13" t="s">
        <v>62</v>
      </c>
      <c r="H72" s="13" t="s">
        <v>130</v>
      </c>
      <c r="I72" s="13" t="s">
        <v>696</v>
      </c>
      <c r="J72" s="16" t="s">
        <v>460</v>
      </c>
      <c r="K72" s="18"/>
      <c r="L72" s="19"/>
      <c r="M72" s="24">
        <v>460</v>
      </c>
      <c r="N72" s="23">
        <v>470</v>
      </c>
      <c r="O72" s="23">
        <v>0.1</v>
      </c>
      <c r="P72" s="23">
        <v>1.4</v>
      </c>
      <c r="Q72" s="23">
        <v>98.6</v>
      </c>
      <c r="R72" s="23">
        <v>0.01</v>
      </c>
      <c r="S72" s="23">
        <v>0</v>
      </c>
      <c r="T72" s="23">
        <v>98.99</v>
      </c>
      <c r="U72" s="23">
        <v>0</v>
      </c>
      <c r="V72" s="23">
        <v>0.52600000000000002</v>
      </c>
    </row>
    <row r="73" spans="1:22" x14ac:dyDescent="0.35">
      <c r="A73" s="13" t="s">
        <v>161</v>
      </c>
      <c r="B73" s="13" t="s">
        <v>162</v>
      </c>
      <c r="C73" s="13" t="s">
        <v>62</v>
      </c>
      <c r="D73" s="13" t="s">
        <v>127</v>
      </c>
      <c r="E73" s="13" t="s">
        <v>128</v>
      </c>
      <c r="F73" s="13" t="s">
        <v>64</v>
      </c>
      <c r="G73" s="13" t="s">
        <v>62</v>
      </c>
      <c r="H73" s="13" t="s">
        <v>130</v>
      </c>
      <c r="I73" s="13" t="s">
        <v>696</v>
      </c>
      <c r="J73" s="16" t="s">
        <v>173</v>
      </c>
      <c r="K73" s="18"/>
      <c r="L73" s="19"/>
      <c r="M73" s="24">
        <v>470</v>
      </c>
      <c r="N73" s="23">
        <v>480</v>
      </c>
      <c r="O73" s="23">
        <v>0.11</v>
      </c>
      <c r="P73" s="23">
        <v>1.51</v>
      </c>
      <c r="Q73" s="23">
        <v>98.49</v>
      </c>
      <c r="R73" s="23">
        <v>1.0999999999999999E-2</v>
      </c>
      <c r="S73" s="23">
        <v>0</v>
      </c>
      <c r="T73" s="23">
        <v>98.99</v>
      </c>
      <c r="U73" s="23">
        <v>0</v>
      </c>
      <c r="V73" s="23">
        <v>0.496</v>
      </c>
    </row>
    <row r="74" spans="1:22" x14ac:dyDescent="0.35">
      <c r="A74" s="13" t="s">
        <v>162</v>
      </c>
      <c r="B74" s="13" t="s">
        <v>164</v>
      </c>
      <c r="C74" s="13" t="s">
        <v>62</v>
      </c>
      <c r="D74" s="13" t="s">
        <v>127</v>
      </c>
      <c r="E74" s="13" t="s">
        <v>128</v>
      </c>
      <c r="F74" s="13" t="s">
        <v>64</v>
      </c>
      <c r="G74" s="13" t="s">
        <v>46</v>
      </c>
      <c r="H74" s="13" t="s">
        <v>809</v>
      </c>
      <c r="I74" s="13" t="s">
        <v>689</v>
      </c>
      <c r="J74" s="16" t="s">
        <v>912</v>
      </c>
      <c r="K74" s="18"/>
      <c r="L74" s="19"/>
      <c r="M74" s="24">
        <v>480</v>
      </c>
      <c r="N74" s="23">
        <v>490</v>
      </c>
      <c r="O74" s="23">
        <v>0.11</v>
      </c>
      <c r="P74" s="23">
        <v>1.62</v>
      </c>
      <c r="Q74" s="23">
        <v>98.38</v>
      </c>
      <c r="R74" s="23">
        <v>1.0999999999999999E-2</v>
      </c>
      <c r="S74" s="23">
        <v>0</v>
      </c>
      <c r="T74" s="23">
        <v>98.99</v>
      </c>
      <c r="U74" s="23">
        <v>0</v>
      </c>
      <c r="V74" s="23">
        <v>0.64100000000000001</v>
      </c>
    </row>
    <row r="75" spans="1:22" x14ac:dyDescent="0.35">
      <c r="A75" s="13" t="s">
        <v>164</v>
      </c>
      <c r="B75" s="13" t="s">
        <v>166</v>
      </c>
      <c r="C75" s="13" t="s">
        <v>62</v>
      </c>
      <c r="D75" s="13" t="s">
        <v>127</v>
      </c>
      <c r="E75" s="13" t="s">
        <v>128</v>
      </c>
      <c r="F75" s="13" t="s">
        <v>64</v>
      </c>
      <c r="G75" s="13" t="s">
        <v>62</v>
      </c>
      <c r="H75" s="13" t="s">
        <v>809</v>
      </c>
      <c r="I75" s="13" t="s">
        <v>696</v>
      </c>
      <c r="J75" s="16" t="s">
        <v>914</v>
      </c>
      <c r="K75" s="18"/>
      <c r="L75" s="19"/>
      <c r="M75" s="24">
        <v>490</v>
      </c>
      <c r="N75" s="23">
        <v>500</v>
      </c>
      <c r="O75" s="23">
        <v>0.1</v>
      </c>
      <c r="P75" s="23">
        <v>1.72</v>
      </c>
      <c r="Q75" s="23">
        <v>98.28</v>
      </c>
      <c r="R75" s="23">
        <v>0.01</v>
      </c>
      <c r="S75" s="23">
        <v>0</v>
      </c>
      <c r="T75" s="23">
        <v>98.99</v>
      </c>
      <c r="U75" s="23">
        <v>0</v>
      </c>
      <c r="V75" s="23">
        <v>0.59699999999999998</v>
      </c>
    </row>
    <row r="76" spans="1:22" x14ac:dyDescent="0.35">
      <c r="A76" s="13" t="s">
        <v>166</v>
      </c>
      <c r="B76" s="13" t="s">
        <v>167</v>
      </c>
      <c r="C76" s="13" t="s">
        <v>62</v>
      </c>
      <c r="D76" s="13" t="s">
        <v>127</v>
      </c>
      <c r="E76" s="13" t="s">
        <v>128</v>
      </c>
      <c r="F76" s="13" t="s">
        <v>64</v>
      </c>
      <c r="G76" s="13" t="s">
        <v>62</v>
      </c>
      <c r="H76" s="13" t="s">
        <v>809</v>
      </c>
      <c r="I76" s="13" t="s">
        <v>696</v>
      </c>
      <c r="J76" s="16" t="s">
        <v>1138</v>
      </c>
      <c r="K76" s="18"/>
      <c r="L76" s="19"/>
      <c r="M76" s="24">
        <v>500</v>
      </c>
      <c r="N76" s="23">
        <v>510</v>
      </c>
      <c r="O76" s="23">
        <v>0.1</v>
      </c>
      <c r="P76" s="23">
        <v>1.82</v>
      </c>
      <c r="Q76" s="23">
        <v>98.18</v>
      </c>
      <c r="R76" s="23">
        <v>0.01</v>
      </c>
      <c r="S76" s="23">
        <v>0.01</v>
      </c>
      <c r="T76" s="23">
        <v>99</v>
      </c>
      <c r="U76" s="23">
        <v>1E-3</v>
      </c>
      <c r="V76" s="23">
        <v>0.61199999999999999</v>
      </c>
    </row>
    <row r="77" spans="1:22" x14ac:dyDescent="0.35">
      <c r="A77" s="13" t="s">
        <v>167</v>
      </c>
      <c r="B77" s="13" t="s">
        <v>170</v>
      </c>
      <c r="C77" s="13" t="s">
        <v>46</v>
      </c>
      <c r="D77" s="13" t="s">
        <v>146</v>
      </c>
      <c r="E77" s="13" t="s">
        <v>147</v>
      </c>
      <c r="F77" s="13" t="s">
        <v>72</v>
      </c>
      <c r="G77" s="13" t="s">
        <v>62</v>
      </c>
      <c r="H77" s="13" t="s">
        <v>809</v>
      </c>
      <c r="I77" s="13" t="s">
        <v>696</v>
      </c>
      <c r="J77" s="16" t="s">
        <v>446</v>
      </c>
      <c r="K77" s="18"/>
      <c r="L77" s="19"/>
      <c r="M77" s="24">
        <v>510</v>
      </c>
      <c r="N77" s="23">
        <v>520</v>
      </c>
      <c r="O77" s="23">
        <v>0.11</v>
      </c>
      <c r="P77" s="23">
        <v>1.93</v>
      </c>
      <c r="Q77" s="23">
        <v>98.07</v>
      </c>
      <c r="R77" s="23">
        <v>1.0999999999999999E-2</v>
      </c>
      <c r="S77" s="23">
        <v>0</v>
      </c>
      <c r="T77" s="23">
        <v>99</v>
      </c>
      <c r="U77" s="23">
        <v>0</v>
      </c>
      <c r="V77" s="23">
        <v>1</v>
      </c>
    </row>
    <row r="78" spans="1:22" x14ac:dyDescent="0.35">
      <c r="A78" s="13" t="s">
        <v>170</v>
      </c>
      <c r="B78" s="13" t="s">
        <v>171</v>
      </c>
      <c r="C78" s="13" t="s">
        <v>62</v>
      </c>
      <c r="D78" s="13" t="s">
        <v>146</v>
      </c>
      <c r="E78" s="13" t="s">
        <v>147</v>
      </c>
      <c r="F78" s="13" t="s">
        <v>64</v>
      </c>
      <c r="G78" s="13" t="s">
        <v>62</v>
      </c>
      <c r="H78" s="13" t="s">
        <v>809</v>
      </c>
      <c r="I78" s="13" t="s">
        <v>696</v>
      </c>
      <c r="J78" s="16" t="s">
        <v>401</v>
      </c>
      <c r="K78" s="18"/>
      <c r="L78" s="19"/>
      <c r="M78" s="24">
        <v>520</v>
      </c>
      <c r="N78" s="23">
        <v>530</v>
      </c>
      <c r="O78" s="23">
        <v>0.13</v>
      </c>
      <c r="P78" s="23">
        <v>2.06</v>
      </c>
      <c r="Q78" s="23">
        <v>97.94</v>
      </c>
      <c r="R78" s="23">
        <v>1.2999999999999999E-2</v>
      </c>
      <c r="S78" s="23">
        <v>0</v>
      </c>
      <c r="T78" s="23">
        <v>99</v>
      </c>
      <c r="U78" s="23">
        <v>0</v>
      </c>
      <c r="V78" s="23">
        <v>0.60699999999999998</v>
      </c>
    </row>
    <row r="79" spans="1:22" x14ac:dyDescent="0.35">
      <c r="A79" s="13" t="s">
        <v>171</v>
      </c>
      <c r="B79" s="13" t="s">
        <v>172</v>
      </c>
      <c r="C79" s="13" t="s">
        <v>62</v>
      </c>
      <c r="D79" s="13" t="s">
        <v>146</v>
      </c>
      <c r="E79" s="13" t="s">
        <v>147</v>
      </c>
      <c r="F79" s="13" t="s">
        <v>64</v>
      </c>
      <c r="G79" s="13" t="s">
        <v>62</v>
      </c>
      <c r="H79" s="13" t="s">
        <v>809</v>
      </c>
      <c r="I79" s="13" t="s">
        <v>696</v>
      </c>
      <c r="J79" s="16" t="s">
        <v>202</v>
      </c>
      <c r="K79" s="18"/>
      <c r="L79" s="19"/>
      <c r="M79" s="24">
        <v>530</v>
      </c>
      <c r="N79" s="23">
        <v>540</v>
      </c>
      <c r="O79" s="23">
        <v>0.16</v>
      </c>
      <c r="P79" s="23">
        <v>2.2200000000000002</v>
      </c>
      <c r="Q79" s="23">
        <v>97.78</v>
      </c>
      <c r="R79" s="23">
        <v>1.6E-2</v>
      </c>
      <c r="S79" s="23">
        <v>0</v>
      </c>
      <c r="T79" s="23">
        <v>99</v>
      </c>
      <c r="U79" s="23">
        <v>0</v>
      </c>
      <c r="V79" s="23">
        <v>1</v>
      </c>
    </row>
    <row r="80" spans="1:22" x14ac:dyDescent="0.35">
      <c r="A80" s="13" t="s">
        <v>172</v>
      </c>
      <c r="B80" s="13" t="s">
        <v>174</v>
      </c>
      <c r="C80" s="13" t="s">
        <v>62</v>
      </c>
      <c r="D80" s="13" t="s">
        <v>146</v>
      </c>
      <c r="E80" s="13" t="s">
        <v>147</v>
      </c>
      <c r="F80" s="13" t="s">
        <v>64</v>
      </c>
      <c r="G80" s="13" t="s">
        <v>62</v>
      </c>
      <c r="H80" s="13" t="s">
        <v>809</v>
      </c>
      <c r="I80" s="13" t="s">
        <v>696</v>
      </c>
      <c r="J80" s="16" t="s">
        <v>202</v>
      </c>
      <c r="K80" s="18"/>
      <c r="L80" s="19"/>
      <c r="M80" s="24">
        <v>540</v>
      </c>
      <c r="N80" s="23">
        <v>550</v>
      </c>
      <c r="O80" s="23">
        <v>0.19</v>
      </c>
      <c r="P80" s="23">
        <v>2.41</v>
      </c>
      <c r="Q80" s="23">
        <v>97.59</v>
      </c>
      <c r="R80" s="23">
        <v>1.9E-2</v>
      </c>
      <c r="S80" s="23">
        <v>0</v>
      </c>
      <c r="T80" s="23">
        <v>99</v>
      </c>
      <c r="U80" s="23">
        <v>0</v>
      </c>
      <c r="V80" s="23">
        <v>0.64400000000000002</v>
      </c>
    </row>
    <row r="81" spans="1:22" x14ac:dyDescent="0.35">
      <c r="A81" s="13" t="s">
        <v>174</v>
      </c>
      <c r="B81" s="13" t="s">
        <v>175</v>
      </c>
      <c r="C81" s="13" t="s">
        <v>62</v>
      </c>
      <c r="D81" s="13" t="s">
        <v>146</v>
      </c>
      <c r="E81" s="13" t="s">
        <v>147</v>
      </c>
      <c r="F81" s="13" t="s">
        <v>64</v>
      </c>
      <c r="G81" s="13" t="s">
        <v>62</v>
      </c>
      <c r="H81" s="13" t="s">
        <v>809</v>
      </c>
      <c r="I81" s="13" t="s">
        <v>696</v>
      </c>
      <c r="J81" s="16" t="s">
        <v>234</v>
      </c>
      <c r="K81" s="18"/>
      <c r="L81" s="19"/>
      <c r="M81" s="24">
        <v>550</v>
      </c>
      <c r="N81" s="23">
        <v>560</v>
      </c>
      <c r="O81" s="23">
        <v>0.21</v>
      </c>
      <c r="P81" s="23">
        <v>2.62</v>
      </c>
      <c r="Q81" s="23">
        <v>97.38</v>
      </c>
      <c r="R81" s="23">
        <v>2.1000000000000001E-2</v>
      </c>
      <c r="S81" s="23">
        <v>0</v>
      </c>
      <c r="T81" s="23">
        <v>99</v>
      </c>
      <c r="U81" s="23">
        <v>0</v>
      </c>
      <c r="V81" s="23">
        <v>0.63300000000000001</v>
      </c>
    </row>
    <row r="82" spans="1:22" x14ac:dyDescent="0.35">
      <c r="A82" s="13" t="s">
        <v>175</v>
      </c>
      <c r="B82" s="13" t="s">
        <v>177</v>
      </c>
      <c r="C82" s="13" t="s">
        <v>62</v>
      </c>
      <c r="D82" s="13" t="s">
        <v>146</v>
      </c>
      <c r="E82" s="13" t="s">
        <v>147</v>
      </c>
      <c r="F82" s="13" t="s">
        <v>64</v>
      </c>
      <c r="G82" s="13" t="s">
        <v>62</v>
      </c>
      <c r="H82" s="13" t="s">
        <v>809</v>
      </c>
      <c r="I82" s="13" t="s">
        <v>696</v>
      </c>
      <c r="J82" s="16" t="s">
        <v>234</v>
      </c>
      <c r="K82" s="18"/>
      <c r="L82" s="19"/>
      <c r="M82" s="24">
        <v>560</v>
      </c>
      <c r="N82" s="23">
        <v>570</v>
      </c>
      <c r="O82" s="23">
        <v>0.25</v>
      </c>
      <c r="P82" s="23">
        <v>2.87</v>
      </c>
      <c r="Q82" s="23">
        <v>97.13</v>
      </c>
      <c r="R82" s="23">
        <v>2.5000000000000001E-2</v>
      </c>
      <c r="S82" s="23">
        <v>0</v>
      </c>
      <c r="T82" s="23">
        <v>99</v>
      </c>
      <c r="U82" s="23">
        <v>0</v>
      </c>
      <c r="V82" s="23">
        <v>0.752</v>
      </c>
    </row>
    <row r="83" spans="1:22" x14ac:dyDescent="0.35">
      <c r="A83" s="13" t="s">
        <v>177</v>
      </c>
      <c r="B83" s="13" t="s">
        <v>179</v>
      </c>
      <c r="C83" s="13" t="s">
        <v>62</v>
      </c>
      <c r="D83" s="13" t="s">
        <v>146</v>
      </c>
      <c r="E83" s="13" t="s">
        <v>147</v>
      </c>
      <c r="F83" s="13" t="s">
        <v>64</v>
      </c>
      <c r="G83" s="13" t="s">
        <v>62</v>
      </c>
      <c r="H83" s="13" t="s">
        <v>809</v>
      </c>
      <c r="I83" s="13" t="s">
        <v>696</v>
      </c>
      <c r="J83" s="16" t="s">
        <v>652</v>
      </c>
      <c r="K83" s="18"/>
      <c r="L83" s="19"/>
      <c r="M83" s="24">
        <v>570</v>
      </c>
      <c r="N83" s="23">
        <v>580</v>
      </c>
      <c r="O83" s="23">
        <v>0.27</v>
      </c>
      <c r="P83" s="23">
        <v>3.14</v>
      </c>
      <c r="Q83" s="23">
        <v>96.86</v>
      </c>
      <c r="R83" s="23">
        <v>2.7E-2</v>
      </c>
      <c r="S83" s="23">
        <v>0.01</v>
      </c>
      <c r="T83" s="23">
        <v>99.01</v>
      </c>
      <c r="U83" s="23">
        <v>1E-3</v>
      </c>
      <c r="V83" s="23">
        <v>0.66900000000000004</v>
      </c>
    </row>
    <row r="84" spans="1:22" x14ac:dyDescent="0.35">
      <c r="A84" s="13" t="s">
        <v>179</v>
      </c>
      <c r="B84" s="13" t="s">
        <v>182</v>
      </c>
      <c r="C84" s="13" t="s">
        <v>62</v>
      </c>
      <c r="D84" s="13" t="s">
        <v>146</v>
      </c>
      <c r="E84" s="13" t="s">
        <v>147</v>
      </c>
      <c r="F84" s="13" t="s">
        <v>64</v>
      </c>
      <c r="G84" s="13" t="s">
        <v>62</v>
      </c>
      <c r="H84" s="13" t="s">
        <v>809</v>
      </c>
      <c r="I84" s="13" t="s">
        <v>696</v>
      </c>
      <c r="J84" s="16" t="s">
        <v>652</v>
      </c>
      <c r="K84" s="18"/>
      <c r="L84" s="19"/>
      <c r="M84" s="24">
        <v>580</v>
      </c>
      <c r="N84" s="23">
        <v>590</v>
      </c>
      <c r="O84" s="23">
        <v>0.25</v>
      </c>
      <c r="P84" s="23">
        <v>3.39</v>
      </c>
      <c r="Q84" s="23">
        <v>96.61</v>
      </c>
      <c r="R84" s="23">
        <v>2.5000000000000001E-2</v>
      </c>
      <c r="S84" s="23">
        <v>0</v>
      </c>
      <c r="T84" s="23">
        <v>99.01</v>
      </c>
      <c r="U84" s="23">
        <v>0</v>
      </c>
      <c r="V84" s="23">
        <v>0.71199999999999997</v>
      </c>
    </row>
    <row r="85" spans="1:22" x14ac:dyDescent="0.35">
      <c r="A85" s="13" t="s">
        <v>182</v>
      </c>
      <c r="B85" s="13" t="s">
        <v>183</v>
      </c>
      <c r="C85" s="13" t="s">
        <v>62</v>
      </c>
      <c r="D85" s="13" t="s">
        <v>146</v>
      </c>
      <c r="E85" s="13" t="s">
        <v>147</v>
      </c>
      <c r="F85" s="13" t="s">
        <v>64</v>
      </c>
      <c r="G85" s="13" t="s">
        <v>46</v>
      </c>
      <c r="H85" s="13" t="s">
        <v>713</v>
      </c>
      <c r="I85" s="13" t="s">
        <v>689</v>
      </c>
      <c r="J85" s="16" t="s">
        <v>652</v>
      </c>
      <c r="K85" s="18"/>
      <c r="L85" s="19"/>
      <c r="M85" s="24">
        <v>590</v>
      </c>
      <c r="N85" s="23">
        <v>600</v>
      </c>
      <c r="O85" s="23">
        <v>0.23</v>
      </c>
      <c r="P85" s="23">
        <v>3.62</v>
      </c>
      <c r="Q85" s="23">
        <v>96.38</v>
      </c>
      <c r="R85" s="23">
        <v>2.3E-2</v>
      </c>
      <c r="S85" s="23">
        <v>0.01</v>
      </c>
      <c r="T85" s="23">
        <v>99.02</v>
      </c>
      <c r="U85" s="23">
        <v>1E-3</v>
      </c>
      <c r="V85" s="23">
        <v>0.80600000000000005</v>
      </c>
    </row>
    <row r="86" spans="1:22" x14ac:dyDescent="0.35">
      <c r="A86" s="13" t="s">
        <v>183</v>
      </c>
      <c r="B86" s="13" t="s">
        <v>187</v>
      </c>
      <c r="C86" s="13" t="s">
        <v>62</v>
      </c>
      <c r="D86" s="13" t="s">
        <v>146</v>
      </c>
      <c r="E86" s="13" t="s">
        <v>147</v>
      </c>
      <c r="F86" s="13" t="s">
        <v>64</v>
      </c>
      <c r="G86" s="13" t="s">
        <v>62</v>
      </c>
      <c r="H86" s="13" t="s">
        <v>713</v>
      </c>
      <c r="I86" s="13" t="s">
        <v>696</v>
      </c>
      <c r="J86" s="16" t="s">
        <v>243</v>
      </c>
      <c r="K86" s="18"/>
      <c r="L86" s="19"/>
      <c r="M86" s="24">
        <v>600</v>
      </c>
      <c r="N86" s="23">
        <v>610</v>
      </c>
      <c r="O86" s="23">
        <v>0.21</v>
      </c>
      <c r="P86" s="23">
        <v>3.83</v>
      </c>
      <c r="Q86" s="23">
        <v>96.17</v>
      </c>
      <c r="R86" s="23">
        <v>2.1000000000000001E-2</v>
      </c>
      <c r="S86" s="23">
        <v>0</v>
      </c>
      <c r="T86" s="23">
        <v>99.02</v>
      </c>
      <c r="U86" s="23">
        <v>0</v>
      </c>
      <c r="V86" s="23">
        <v>0.84099999999999997</v>
      </c>
    </row>
    <row r="87" spans="1:22" x14ac:dyDescent="0.35">
      <c r="A87" s="13" t="s">
        <v>187</v>
      </c>
      <c r="B87" s="13" t="s">
        <v>188</v>
      </c>
      <c r="C87" s="13" t="s">
        <v>62</v>
      </c>
      <c r="D87" s="13" t="s">
        <v>146</v>
      </c>
      <c r="E87" s="13" t="s">
        <v>147</v>
      </c>
      <c r="F87" s="13" t="s">
        <v>64</v>
      </c>
      <c r="G87" s="13" t="s">
        <v>62</v>
      </c>
      <c r="H87" s="13" t="s">
        <v>713</v>
      </c>
      <c r="I87" s="13" t="s">
        <v>696</v>
      </c>
      <c r="J87" s="16" t="s">
        <v>243</v>
      </c>
      <c r="K87" s="18"/>
      <c r="L87" s="19"/>
      <c r="M87" s="24">
        <v>610</v>
      </c>
      <c r="N87" s="23">
        <v>620</v>
      </c>
      <c r="O87" s="23">
        <v>0.28000000000000003</v>
      </c>
      <c r="P87" s="23">
        <v>4.1100000000000003</v>
      </c>
      <c r="Q87" s="23">
        <v>95.89</v>
      </c>
      <c r="R87" s="23">
        <v>2.8000000000000001E-2</v>
      </c>
      <c r="S87" s="23">
        <v>0</v>
      </c>
      <c r="T87" s="23">
        <v>99.02</v>
      </c>
      <c r="U87" s="23">
        <v>0</v>
      </c>
      <c r="V87" s="23">
        <v>0.84299999999999997</v>
      </c>
    </row>
    <row r="88" spans="1:22" x14ac:dyDescent="0.35">
      <c r="A88" s="13" t="s">
        <v>188</v>
      </c>
      <c r="B88" s="13" t="s">
        <v>189</v>
      </c>
      <c r="C88" s="13" t="s">
        <v>46</v>
      </c>
      <c r="D88" s="13" t="s">
        <v>158</v>
      </c>
      <c r="E88" s="13" t="s">
        <v>159</v>
      </c>
      <c r="F88" s="13" t="s">
        <v>72</v>
      </c>
      <c r="G88" s="13" t="s">
        <v>62</v>
      </c>
      <c r="H88" s="13" t="s">
        <v>713</v>
      </c>
      <c r="I88" s="13" t="s">
        <v>696</v>
      </c>
      <c r="J88" s="16" t="s">
        <v>652</v>
      </c>
      <c r="K88" s="18"/>
      <c r="L88" s="19"/>
      <c r="M88" s="24">
        <v>620</v>
      </c>
      <c r="N88" s="23">
        <v>630</v>
      </c>
      <c r="O88" s="23">
        <v>0.44</v>
      </c>
      <c r="P88" s="23">
        <v>4.55</v>
      </c>
      <c r="Q88" s="23">
        <v>95.45</v>
      </c>
      <c r="R88" s="23">
        <v>4.3999999999999997E-2</v>
      </c>
      <c r="S88" s="23">
        <v>0.01</v>
      </c>
      <c r="T88" s="23">
        <v>99.03</v>
      </c>
      <c r="U88" s="23">
        <v>1E-3</v>
      </c>
      <c r="V88" s="23">
        <v>0.85599999999999998</v>
      </c>
    </row>
    <row r="89" spans="1:22" x14ac:dyDescent="0.35">
      <c r="A89" s="13" t="s">
        <v>189</v>
      </c>
      <c r="B89" s="13" t="s">
        <v>190</v>
      </c>
      <c r="C89" s="13" t="s">
        <v>62</v>
      </c>
      <c r="D89" s="13" t="s">
        <v>158</v>
      </c>
      <c r="E89" s="13" t="s">
        <v>159</v>
      </c>
      <c r="F89" s="13" t="s">
        <v>64</v>
      </c>
      <c r="G89" s="13" t="s">
        <v>62</v>
      </c>
      <c r="H89" s="13" t="s">
        <v>713</v>
      </c>
      <c r="I89" s="13" t="s">
        <v>696</v>
      </c>
      <c r="J89" s="16" t="s">
        <v>1460</v>
      </c>
      <c r="K89" s="18"/>
      <c r="L89" s="19"/>
      <c r="M89" s="24">
        <v>630</v>
      </c>
      <c r="N89" s="23">
        <v>640</v>
      </c>
      <c r="O89" s="23">
        <v>0.59</v>
      </c>
      <c r="P89" s="23">
        <v>5.14</v>
      </c>
      <c r="Q89" s="23">
        <v>94.86</v>
      </c>
      <c r="R89" s="23">
        <v>5.8999999999999997E-2</v>
      </c>
      <c r="S89" s="23">
        <v>0.01</v>
      </c>
      <c r="T89" s="23">
        <v>99.04</v>
      </c>
      <c r="U89" s="23">
        <v>1E-3</v>
      </c>
      <c r="V89" s="23">
        <v>0.84899999999999998</v>
      </c>
    </row>
    <row r="90" spans="1:22" x14ac:dyDescent="0.35">
      <c r="A90" s="13" t="s">
        <v>190</v>
      </c>
      <c r="B90" s="13" t="s">
        <v>191</v>
      </c>
      <c r="C90" s="13" t="s">
        <v>62</v>
      </c>
      <c r="D90" s="13" t="s">
        <v>158</v>
      </c>
      <c r="E90" s="13" t="s">
        <v>159</v>
      </c>
      <c r="F90" s="13" t="s">
        <v>64</v>
      </c>
      <c r="G90" s="13" t="s">
        <v>62</v>
      </c>
      <c r="H90" s="13" t="s">
        <v>713</v>
      </c>
      <c r="I90" s="13" t="s">
        <v>696</v>
      </c>
      <c r="J90" s="16" t="s">
        <v>1460</v>
      </c>
      <c r="K90" s="18"/>
      <c r="L90" s="19"/>
      <c r="M90" s="24">
        <v>640</v>
      </c>
      <c r="N90" s="23">
        <v>650</v>
      </c>
      <c r="O90" s="23">
        <v>0.71</v>
      </c>
      <c r="P90" s="23">
        <v>5.85</v>
      </c>
      <c r="Q90" s="23">
        <v>94.15</v>
      </c>
      <c r="R90" s="23">
        <v>7.0999999999999994E-2</v>
      </c>
      <c r="S90" s="23">
        <v>0.02</v>
      </c>
      <c r="T90" s="23">
        <v>99.06</v>
      </c>
      <c r="U90" s="23">
        <v>2E-3</v>
      </c>
      <c r="V90" s="23">
        <v>0.82499999999999996</v>
      </c>
    </row>
    <row r="91" spans="1:22" x14ac:dyDescent="0.35">
      <c r="A91" s="13" t="s">
        <v>191</v>
      </c>
      <c r="B91" s="13" t="s">
        <v>192</v>
      </c>
      <c r="C91" s="13" t="s">
        <v>62</v>
      </c>
      <c r="D91" s="13" t="s">
        <v>158</v>
      </c>
      <c r="E91" s="13" t="s">
        <v>159</v>
      </c>
      <c r="F91" s="13" t="s">
        <v>64</v>
      </c>
      <c r="G91" s="13" t="s">
        <v>62</v>
      </c>
      <c r="H91" s="13" t="s">
        <v>713</v>
      </c>
      <c r="I91" s="13" t="s">
        <v>696</v>
      </c>
      <c r="J91" s="16" t="s">
        <v>652</v>
      </c>
      <c r="K91" s="18"/>
      <c r="L91" s="19"/>
      <c r="M91" s="24">
        <v>650</v>
      </c>
      <c r="N91" s="23">
        <v>660</v>
      </c>
      <c r="O91" s="23">
        <v>0.82</v>
      </c>
      <c r="P91" s="23">
        <v>6.67</v>
      </c>
      <c r="Q91" s="23">
        <v>93.33</v>
      </c>
      <c r="R91" s="23">
        <v>8.2000000000000003E-2</v>
      </c>
      <c r="S91" s="23">
        <v>0.01</v>
      </c>
      <c r="T91" s="23">
        <v>99.07</v>
      </c>
      <c r="U91" s="23">
        <v>1E-3</v>
      </c>
      <c r="V91" s="23">
        <v>0.86099999999999999</v>
      </c>
    </row>
    <row r="92" spans="1:22" x14ac:dyDescent="0.35">
      <c r="A92" s="13" t="s">
        <v>192</v>
      </c>
      <c r="B92" s="13" t="s">
        <v>193</v>
      </c>
      <c r="C92" s="13" t="s">
        <v>62</v>
      </c>
      <c r="D92" s="13" t="s">
        <v>158</v>
      </c>
      <c r="E92" s="13" t="s">
        <v>159</v>
      </c>
      <c r="F92" s="13" t="s">
        <v>64</v>
      </c>
      <c r="G92" s="13" t="s">
        <v>62</v>
      </c>
      <c r="H92" s="13" t="s">
        <v>713</v>
      </c>
      <c r="I92" s="13" t="s">
        <v>696</v>
      </c>
      <c r="J92" s="16" t="s">
        <v>652</v>
      </c>
      <c r="K92" s="18"/>
      <c r="L92" s="19"/>
      <c r="M92" s="24">
        <v>660</v>
      </c>
      <c r="N92" s="23">
        <v>670</v>
      </c>
      <c r="O92" s="23">
        <v>0.94</v>
      </c>
      <c r="P92" s="23">
        <v>7.61</v>
      </c>
      <c r="Q92" s="23">
        <v>92.39</v>
      </c>
      <c r="R92" s="23">
        <v>9.4E-2</v>
      </c>
      <c r="S92" s="23">
        <v>0.01</v>
      </c>
      <c r="T92" s="23">
        <v>99.08</v>
      </c>
      <c r="U92" s="23">
        <v>1E-3</v>
      </c>
      <c r="V92" s="23">
        <v>0.83</v>
      </c>
    </row>
    <row r="93" spans="1:22" x14ac:dyDescent="0.35">
      <c r="A93" s="13" t="s">
        <v>193</v>
      </c>
      <c r="B93" s="13" t="s">
        <v>195</v>
      </c>
      <c r="C93" s="13" t="s">
        <v>62</v>
      </c>
      <c r="D93" s="13" t="s">
        <v>158</v>
      </c>
      <c r="E93" s="13" t="s">
        <v>159</v>
      </c>
      <c r="F93" s="13" t="s">
        <v>64</v>
      </c>
      <c r="G93" s="13" t="s">
        <v>62</v>
      </c>
      <c r="H93" s="13" t="s">
        <v>713</v>
      </c>
      <c r="I93" s="13" t="s">
        <v>696</v>
      </c>
      <c r="J93" s="16" t="s">
        <v>1461</v>
      </c>
      <c r="K93" s="18"/>
      <c r="L93" s="19"/>
      <c r="M93" s="24">
        <v>670</v>
      </c>
      <c r="N93" s="23">
        <v>680</v>
      </c>
      <c r="O93" s="23">
        <v>1.07</v>
      </c>
      <c r="P93" s="23">
        <v>8.68</v>
      </c>
      <c r="Q93" s="23">
        <v>91.32</v>
      </c>
      <c r="R93" s="23">
        <v>0.107</v>
      </c>
      <c r="S93" s="23">
        <v>0.02</v>
      </c>
      <c r="T93" s="23">
        <v>99.1</v>
      </c>
      <c r="U93" s="23">
        <v>2E-3</v>
      </c>
      <c r="V93" s="23">
        <v>0.83199999999999996</v>
      </c>
    </row>
    <row r="94" spans="1:22" x14ac:dyDescent="0.35">
      <c r="A94" s="13" t="s">
        <v>195</v>
      </c>
      <c r="B94" s="13" t="s">
        <v>197</v>
      </c>
      <c r="C94" s="13" t="s">
        <v>62</v>
      </c>
      <c r="D94" s="13" t="s">
        <v>158</v>
      </c>
      <c r="E94" s="13" t="s">
        <v>159</v>
      </c>
      <c r="F94" s="13" t="s">
        <v>64</v>
      </c>
      <c r="G94" s="13" t="s">
        <v>62</v>
      </c>
      <c r="H94" s="13" t="s">
        <v>713</v>
      </c>
      <c r="I94" s="13" t="s">
        <v>696</v>
      </c>
      <c r="J94" s="16" t="s">
        <v>213</v>
      </c>
      <c r="K94" s="18"/>
      <c r="L94" s="19"/>
      <c r="M94" s="24">
        <v>680</v>
      </c>
      <c r="N94" s="23">
        <v>690</v>
      </c>
      <c r="O94" s="23">
        <v>1.18</v>
      </c>
      <c r="P94" s="23">
        <v>9.86</v>
      </c>
      <c r="Q94" s="23">
        <v>90.14</v>
      </c>
      <c r="R94" s="23">
        <v>0.11799999999999999</v>
      </c>
      <c r="S94" s="23">
        <v>0.02</v>
      </c>
      <c r="T94" s="23">
        <v>99.12</v>
      </c>
      <c r="U94" s="23">
        <v>2E-3</v>
      </c>
      <c r="V94" s="23">
        <v>0.86799999999999999</v>
      </c>
    </row>
    <row r="95" spans="1:22" x14ac:dyDescent="0.35">
      <c r="A95" s="13" t="s">
        <v>197</v>
      </c>
      <c r="B95" s="13" t="s">
        <v>198</v>
      </c>
      <c r="C95" s="13" t="s">
        <v>46</v>
      </c>
      <c r="D95" s="13" t="s">
        <v>184</v>
      </c>
      <c r="E95" s="13" t="s">
        <v>185</v>
      </c>
      <c r="F95" s="13" t="s">
        <v>72</v>
      </c>
      <c r="G95" s="13" t="s">
        <v>62</v>
      </c>
      <c r="H95" s="13" t="s">
        <v>713</v>
      </c>
      <c r="I95" s="13" t="s">
        <v>696</v>
      </c>
      <c r="J95" s="16" t="s">
        <v>764</v>
      </c>
      <c r="K95" s="18"/>
      <c r="L95" s="19"/>
      <c r="M95" s="24">
        <v>690</v>
      </c>
      <c r="N95" s="23">
        <v>700</v>
      </c>
      <c r="O95" s="23">
        <v>1.27</v>
      </c>
      <c r="P95" s="23">
        <v>11.13</v>
      </c>
      <c r="Q95" s="23">
        <v>88.87</v>
      </c>
      <c r="R95" s="23">
        <v>0.127</v>
      </c>
      <c r="S95" s="23">
        <v>0.02</v>
      </c>
      <c r="T95" s="23">
        <v>99.14</v>
      </c>
      <c r="U95" s="23">
        <v>2E-3</v>
      </c>
      <c r="V95" s="23">
        <v>0.86799999999999999</v>
      </c>
    </row>
    <row r="96" spans="1:22" x14ac:dyDescent="0.35">
      <c r="A96" s="13" t="s">
        <v>198</v>
      </c>
      <c r="B96" s="13" t="s">
        <v>201</v>
      </c>
      <c r="C96" s="13" t="s">
        <v>62</v>
      </c>
      <c r="D96" s="13" t="s">
        <v>184</v>
      </c>
      <c r="E96" s="13" t="s">
        <v>185</v>
      </c>
      <c r="F96" s="13" t="s">
        <v>64</v>
      </c>
      <c r="G96" s="13" t="s">
        <v>62</v>
      </c>
      <c r="H96" s="13" t="s">
        <v>713</v>
      </c>
      <c r="I96" s="13" t="s">
        <v>696</v>
      </c>
      <c r="J96" s="16" t="s">
        <v>1028</v>
      </c>
      <c r="K96" s="18"/>
      <c r="L96" s="19"/>
      <c r="M96" s="24">
        <v>700</v>
      </c>
      <c r="N96" s="23">
        <v>710</v>
      </c>
      <c r="O96" s="23">
        <v>1.37</v>
      </c>
      <c r="P96" s="23">
        <v>12.5</v>
      </c>
      <c r="Q96" s="23">
        <v>87.5</v>
      </c>
      <c r="R96" s="23">
        <v>0.13700000000000001</v>
      </c>
      <c r="S96" s="23">
        <v>0.02</v>
      </c>
      <c r="T96" s="23">
        <v>99.16</v>
      </c>
      <c r="U96" s="23">
        <v>2E-3</v>
      </c>
      <c r="V96" s="23">
        <v>0.83499999999999996</v>
      </c>
    </row>
    <row r="97" spans="1:22" x14ac:dyDescent="0.35">
      <c r="A97" s="13" t="s">
        <v>201</v>
      </c>
      <c r="B97" s="13" t="s">
        <v>203</v>
      </c>
      <c r="C97" s="13" t="s">
        <v>62</v>
      </c>
      <c r="D97" s="13" t="s">
        <v>184</v>
      </c>
      <c r="E97" s="13" t="s">
        <v>185</v>
      </c>
      <c r="F97" s="13" t="s">
        <v>64</v>
      </c>
      <c r="G97" s="13" t="s">
        <v>46</v>
      </c>
      <c r="H97" s="13" t="s">
        <v>132</v>
      </c>
      <c r="I97" s="13" t="s">
        <v>689</v>
      </c>
      <c r="J97" s="16" t="s">
        <v>1120</v>
      </c>
      <c r="K97" s="18"/>
      <c r="L97" s="19"/>
      <c r="M97" s="24">
        <v>710</v>
      </c>
      <c r="N97" s="23">
        <v>720</v>
      </c>
      <c r="O97" s="23">
        <v>1.54</v>
      </c>
      <c r="P97" s="23">
        <v>14.04</v>
      </c>
      <c r="Q97" s="23">
        <v>85.96</v>
      </c>
      <c r="R97" s="23">
        <v>0.154</v>
      </c>
      <c r="S97" s="23">
        <v>0.02</v>
      </c>
      <c r="T97" s="23">
        <v>99.18</v>
      </c>
      <c r="U97" s="23">
        <v>2E-3</v>
      </c>
      <c r="V97" s="23">
        <v>0.873</v>
      </c>
    </row>
    <row r="98" spans="1:22" x14ac:dyDescent="0.35">
      <c r="A98" s="13" t="s">
        <v>203</v>
      </c>
      <c r="B98" s="13" t="s">
        <v>204</v>
      </c>
      <c r="C98" s="13" t="s">
        <v>62</v>
      </c>
      <c r="D98" s="13" t="s">
        <v>184</v>
      </c>
      <c r="E98" s="13" t="s">
        <v>185</v>
      </c>
      <c r="F98" s="13" t="s">
        <v>64</v>
      </c>
      <c r="G98" s="13" t="s">
        <v>62</v>
      </c>
      <c r="H98" s="13" t="s">
        <v>132</v>
      </c>
      <c r="I98" s="13" t="s">
        <v>696</v>
      </c>
      <c r="J98" s="16" t="s">
        <v>1023</v>
      </c>
      <c r="K98" s="18"/>
      <c r="L98" s="19"/>
      <c r="M98" s="24">
        <v>720</v>
      </c>
      <c r="N98" s="23">
        <v>730</v>
      </c>
      <c r="O98" s="23">
        <v>1.72</v>
      </c>
      <c r="P98" s="23">
        <v>15.76</v>
      </c>
      <c r="Q98" s="23">
        <v>84.24</v>
      </c>
      <c r="R98" s="23">
        <v>0.17199999999999999</v>
      </c>
      <c r="S98" s="23">
        <v>0.03</v>
      </c>
      <c r="T98" s="23">
        <v>99.21</v>
      </c>
      <c r="U98" s="23">
        <v>3.0000000000000001E-3</v>
      </c>
      <c r="V98" s="23">
        <v>0.88400000000000001</v>
      </c>
    </row>
    <row r="99" spans="1:22" x14ac:dyDescent="0.35">
      <c r="A99" s="13" t="s">
        <v>204</v>
      </c>
      <c r="B99" s="13" t="s">
        <v>205</v>
      </c>
      <c r="C99" s="13" t="s">
        <v>62</v>
      </c>
      <c r="D99" s="13" t="s">
        <v>184</v>
      </c>
      <c r="E99" s="13" t="s">
        <v>185</v>
      </c>
      <c r="F99" s="13" t="s">
        <v>64</v>
      </c>
      <c r="G99" s="13" t="s">
        <v>62</v>
      </c>
      <c r="H99" s="13" t="s">
        <v>132</v>
      </c>
      <c r="I99" s="13" t="s">
        <v>696</v>
      </c>
      <c r="J99" s="16" t="s">
        <v>1462</v>
      </c>
      <c r="K99" s="18"/>
      <c r="L99" s="19"/>
      <c r="M99" s="24">
        <v>730</v>
      </c>
      <c r="N99" s="23">
        <v>740</v>
      </c>
      <c r="O99" s="23">
        <v>1.88</v>
      </c>
      <c r="P99" s="23">
        <v>17.64</v>
      </c>
      <c r="Q99" s="23">
        <v>82.36</v>
      </c>
      <c r="R99" s="23">
        <v>0.188</v>
      </c>
      <c r="S99" s="23">
        <v>0.02</v>
      </c>
      <c r="T99" s="23">
        <v>99.23</v>
      </c>
      <c r="U99" s="23">
        <v>2E-3</v>
      </c>
      <c r="V99" s="23">
        <v>0.89300000000000002</v>
      </c>
    </row>
    <row r="100" spans="1:22" x14ac:dyDescent="0.35">
      <c r="A100" s="13" t="s">
        <v>205</v>
      </c>
      <c r="B100" s="13" t="s">
        <v>206</v>
      </c>
      <c r="C100" s="13" t="s">
        <v>46</v>
      </c>
      <c r="D100" s="13" t="s">
        <v>215</v>
      </c>
      <c r="E100" s="13" t="s">
        <v>216</v>
      </c>
      <c r="F100" s="13" t="s">
        <v>72</v>
      </c>
      <c r="G100" s="13" t="s">
        <v>62</v>
      </c>
      <c r="H100" s="13" t="s">
        <v>132</v>
      </c>
      <c r="I100" s="13" t="s">
        <v>696</v>
      </c>
      <c r="J100" s="16" t="s">
        <v>939</v>
      </c>
      <c r="K100" s="18"/>
      <c r="L100" s="19"/>
      <c r="M100" s="24">
        <v>740</v>
      </c>
      <c r="N100" s="23">
        <v>750</v>
      </c>
      <c r="O100" s="23">
        <v>2.0499999999999998</v>
      </c>
      <c r="P100" s="23">
        <v>19.690000000000001</v>
      </c>
      <c r="Q100" s="23">
        <v>80.31</v>
      </c>
      <c r="R100" s="23">
        <v>0.20499999999999999</v>
      </c>
      <c r="S100" s="23">
        <v>0.03</v>
      </c>
      <c r="T100" s="23">
        <v>99.26</v>
      </c>
      <c r="U100" s="23">
        <v>3.0000000000000001E-3</v>
      </c>
      <c r="V100" s="23">
        <v>0.89400000000000002</v>
      </c>
    </row>
    <row r="101" spans="1:22" x14ac:dyDescent="0.35">
      <c r="A101" s="13" t="s">
        <v>206</v>
      </c>
      <c r="B101" s="13" t="s">
        <v>207</v>
      </c>
      <c r="C101" s="13" t="s">
        <v>62</v>
      </c>
      <c r="D101" s="13" t="s">
        <v>215</v>
      </c>
      <c r="E101" s="13" t="s">
        <v>216</v>
      </c>
      <c r="F101" s="13" t="s">
        <v>64</v>
      </c>
      <c r="G101" s="13" t="s">
        <v>62</v>
      </c>
      <c r="H101" s="13" t="s">
        <v>132</v>
      </c>
      <c r="I101" s="13" t="s">
        <v>696</v>
      </c>
      <c r="J101" s="16" t="s">
        <v>652</v>
      </c>
      <c r="K101" s="18"/>
      <c r="L101" s="19"/>
      <c r="M101" s="24">
        <v>750</v>
      </c>
      <c r="N101" s="23">
        <v>760</v>
      </c>
      <c r="O101" s="23">
        <v>2.23</v>
      </c>
      <c r="P101" s="23">
        <v>21.92</v>
      </c>
      <c r="Q101" s="23">
        <v>78.08</v>
      </c>
      <c r="R101" s="23">
        <v>0.223</v>
      </c>
      <c r="S101" s="23">
        <v>0.03</v>
      </c>
      <c r="T101" s="23">
        <v>99.29</v>
      </c>
      <c r="U101" s="23">
        <v>3.0000000000000001E-3</v>
      </c>
      <c r="V101" s="23">
        <v>0.88600000000000001</v>
      </c>
    </row>
    <row r="102" spans="1:22" x14ac:dyDescent="0.35">
      <c r="A102" s="13" t="s">
        <v>207</v>
      </c>
      <c r="B102" s="13" t="s">
        <v>208</v>
      </c>
      <c r="C102" s="13" t="s">
        <v>62</v>
      </c>
      <c r="D102" s="13" t="s">
        <v>215</v>
      </c>
      <c r="E102" s="13" t="s">
        <v>216</v>
      </c>
      <c r="F102" s="13" t="s">
        <v>64</v>
      </c>
      <c r="G102" s="13" t="s">
        <v>62</v>
      </c>
      <c r="H102" s="13" t="s">
        <v>132</v>
      </c>
      <c r="I102" s="13" t="s">
        <v>696</v>
      </c>
      <c r="J102" s="16" t="s">
        <v>652</v>
      </c>
      <c r="K102" s="18"/>
      <c r="L102" s="19"/>
      <c r="M102" s="24">
        <v>760</v>
      </c>
      <c r="N102" s="23">
        <v>770</v>
      </c>
      <c r="O102" s="23">
        <v>2.4700000000000002</v>
      </c>
      <c r="P102" s="23">
        <v>24.39</v>
      </c>
      <c r="Q102" s="23">
        <v>75.61</v>
      </c>
      <c r="R102" s="23">
        <v>0.247</v>
      </c>
      <c r="S102" s="23">
        <v>0.03</v>
      </c>
      <c r="T102" s="23">
        <v>99.32</v>
      </c>
      <c r="U102" s="23">
        <v>3.0000000000000001E-3</v>
      </c>
      <c r="V102" s="23">
        <v>0.88600000000000001</v>
      </c>
    </row>
    <row r="103" spans="1:22" x14ac:dyDescent="0.35">
      <c r="A103" s="13" t="s">
        <v>208</v>
      </c>
      <c r="B103" s="13" t="s">
        <v>209</v>
      </c>
      <c r="C103" s="13" t="s">
        <v>62</v>
      </c>
      <c r="D103" s="13" t="s">
        <v>215</v>
      </c>
      <c r="E103" s="13" t="s">
        <v>216</v>
      </c>
      <c r="F103" s="13" t="s">
        <v>64</v>
      </c>
      <c r="G103" s="13" t="s">
        <v>62</v>
      </c>
      <c r="H103" s="13" t="s">
        <v>132</v>
      </c>
      <c r="I103" s="13" t="s">
        <v>696</v>
      </c>
      <c r="J103" s="16" t="s">
        <v>652</v>
      </c>
      <c r="K103" s="18"/>
      <c r="L103" s="19"/>
      <c r="M103" s="24">
        <v>770</v>
      </c>
      <c r="N103" s="23">
        <v>780</v>
      </c>
      <c r="O103" s="23">
        <v>2.77</v>
      </c>
      <c r="P103" s="23">
        <v>27.16</v>
      </c>
      <c r="Q103" s="23">
        <v>72.84</v>
      </c>
      <c r="R103" s="23">
        <v>0.27700000000000002</v>
      </c>
      <c r="S103" s="23">
        <v>0.03</v>
      </c>
      <c r="T103" s="23">
        <v>99.35</v>
      </c>
      <c r="U103" s="23">
        <v>3.0000000000000001E-3</v>
      </c>
      <c r="V103" s="23">
        <v>0.89700000000000002</v>
      </c>
    </row>
    <row r="104" spans="1:22" x14ac:dyDescent="0.35">
      <c r="A104" s="13" t="s">
        <v>209</v>
      </c>
      <c r="B104" s="13" t="s">
        <v>210</v>
      </c>
      <c r="C104" s="13" t="s">
        <v>62</v>
      </c>
      <c r="D104" s="13" t="s">
        <v>215</v>
      </c>
      <c r="E104" s="13" t="s">
        <v>216</v>
      </c>
      <c r="F104" s="13" t="s">
        <v>64</v>
      </c>
      <c r="G104" s="13" t="s">
        <v>62</v>
      </c>
      <c r="H104" s="13" t="s">
        <v>132</v>
      </c>
      <c r="I104" s="13" t="s">
        <v>696</v>
      </c>
      <c r="J104" s="16" t="s">
        <v>652</v>
      </c>
      <c r="K104" s="18"/>
      <c r="L104" s="19"/>
      <c r="M104" s="24">
        <v>780</v>
      </c>
      <c r="N104" s="23">
        <v>790</v>
      </c>
      <c r="O104" s="23">
        <v>3.05</v>
      </c>
      <c r="P104" s="23">
        <v>30.21</v>
      </c>
      <c r="Q104" s="23">
        <v>69.790000000000006</v>
      </c>
      <c r="R104" s="23">
        <v>0.30499999999999999</v>
      </c>
      <c r="S104" s="23">
        <v>0.04</v>
      </c>
      <c r="T104" s="23">
        <v>99.39</v>
      </c>
      <c r="U104" s="23">
        <v>4.0000000000000001E-3</v>
      </c>
      <c r="V104" s="23">
        <v>0.89400000000000002</v>
      </c>
    </row>
    <row r="105" spans="1:22" x14ac:dyDescent="0.35">
      <c r="A105" s="13" t="s">
        <v>210</v>
      </c>
      <c r="B105" s="13" t="s">
        <v>212</v>
      </c>
      <c r="C105" s="13" t="s">
        <v>62</v>
      </c>
      <c r="D105" s="13" t="s">
        <v>215</v>
      </c>
      <c r="E105" s="13" t="s">
        <v>216</v>
      </c>
      <c r="F105" s="13" t="s">
        <v>64</v>
      </c>
      <c r="G105" s="13" t="s">
        <v>62</v>
      </c>
      <c r="H105" s="13" t="s">
        <v>132</v>
      </c>
      <c r="I105" s="13" t="s">
        <v>696</v>
      </c>
      <c r="J105" s="16" t="s">
        <v>652</v>
      </c>
      <c r="K105" s="18"/>
      <c r="L105" s="19"/>
      <c r="M105" s="24">
        <v>790</v>
      </c>
      <c r="N105" s="23">
        <v>800</v>
      </c>
      <c r="O105" s="23">
        <v>3.29</v>
      </c>
      <c r="P105" s="23">
        <v>33.5</v>
      </c>
      <c r="Q105" s="23">
        <v>66.5</v>
      </c>
      <c r="R105" s="23">
        <v>0.32900000000000001</v>
      </c>
      <c r="S105" s="23">
        <v>0.04</v>
      </c>
      <c r="T105" s="23">
        <v>99.43</v>
      </c>
      <c r="U105" s="23">
        <v>4.0000000000000001E-3</v>
      </c>
      <c r="V105" s="23">
        <v>0.88600000000000001</v>
      </c>
    </row>
    <row r="106" spans="1:22" x14ac:dyDescent="0.35">
      <c r="A106" s="13" t="s">
        <v>212</v>
      </c>
      <c r="B106" s="13" t="s">
        <v>214</v>
      </c>
      <c r="C106" s="13" t="s">
        <v>62</v>
      </c>
      <c r="D106" s="13" t="s">
        <v>215</v>
      </c>
      <c r="E106" s="13" t="s">
        <v>216</v>
      </c>
      <c r="F106" s="13" t="s">
        <v>64</v>
      </c>
      <c r="G106" s="13" t="s">
        <v>62</v>
      </c>
      <c r="H106" s="13" t="s">
        <v>132</v>
      </c>
      <c r="I106" s="13" t="s">
        <v>696</v>
      </c>
      <c r="J106" s="16" t="s">
        <v>652</v>
      </c>
      <c r="K106" s="18"/>
      <c r="L106" s="19"/>
      <c r="M106" s="24">
        <v>800</v>
      </c>
      <c r="N106" s="23">
        <v>810</v>
      </c>
      <c r="O106" s="23">
        <v>3.44</v>
      </c>
      <c r="P106" s="23">
        <v>36.94</v>
      </c>
      <c r="Q106" s="23">
        <v>63.06</v>
      </c>
      <c r="R106" s="23">
        <v>0.34399999999999997</v>
      </c>
      <c r="S106" s="23">
        <v>0.04</v>
      </c>
      <c r="T106" s="23">
        <v>99.47</v>
      </c>
      <c r="U106" s="23">
        <v>4.0000000000000001E-3</v>
      </c>
      <c r="V106" s="23">
        <v>0.89600000000000002</v>
      </c>
    </row>
    <row r="107" spans="1:22" x14ac:dyDescent="0.35">
      <c r="A107" s="13" t="s">
        <v>214</v>
      </c>
      <c r="B107" s="13" t="s">
        <v>218</v>
      </c>
      <c r="C107" s="13" t="s">
        <v>62</v>
      </c>
      <c r="D107" s="13" t="s">
        <v>215</v>
      </c>
      <c r="E107" s="13" t="s">
        <v>216</v>
      </c>
      <c r="F107" s="13" t="s">
        <v>64</v>
      </c>
      <c r="G107" s="13" t="s">
        <v>62</v>
      </c>
      <c r="H107" s="13" t="s">
        <v>132</v>
      </c>
      <c r="I107" s="13" t="s">
        <v>696</v>
      </c>
      <c r="J107" s="16" t="s">
        <v>652</v>
      </c>
      <c r="K107" s="18"/>
      <c r="L107" s="19"/>
      <c r="M107" s="24">
        <v>810</v>
      </c>
      <c r="N107" s="23">
        <v>820</v>
      </c>
      <c r="O107" s="23">
        <v>3.56</v>
      </c>
      <c r="P107" s="23">
        <v>40.5</v>
      </c>
      <c r="Q107" s="23">
        <v>59.5</v>
      </c>
      <c r="R107" s="23">
        <v>0.35599999999999998</v>
      </c>
      <c r="S107" s="23">
        <v>0.04</v>
      </c>
      <c r="T107" s="23">
        <v>99.51</v>
      </c>
      <c r="U107" s="23">
        <v>4.0000000000000001E-3</v>
      </c>
      <c r="V107" s="23">
        <v>0.89300000000000002</v>
      </c>
    </row>
    <row r="108" spans="1:22" x14ac:dyDescent="0.35">
      <c r="A108" s="13" t="s">
        <v>218</v>
      </c>
      <c r="B108" s="13" t="s">
        <v>221</v>
      </c>
      <c r="C108" s="13" t="s">
        <v>62</v>
      </c>
      <c r="D108" s="13" t="s">
        <v>215</v>
      </c>
      <c r="E108" s="13" t="s">
        <v>216</v>
      </c>
      <c r="F108" s="13" t="s">
        <v>64</v>
      </c>
      <c r="G108" s="13" t="s">
        <v>62</v>
      </c>
      <c r="H108" s="13" t="s">
        <v>132</v>
      </c>
      <c r="I108" s="13" t="s">
        <v>696</v>
      </c>
      <c r="J108" s="16" t="s">
        <v>652</v>
      </c>
      <c r="K108" s="18"/>
      <c r="L108" s="19"/>
      <c r="M108" s="24">
        <v>820</v>
      </c>
      <c r="N108" s="23">
        <v>830</v>
      </c>
      <c r="O108" s="23">
        <v>3.71</v>
      </c>
      <c r="P108" s="23">
        <v>44.21</v>
      </c>
      <c r="Q108" s="23">
        <v>55.79</v>
      </c>
      <c r="R108" s="23">
        <v>0.371</v>
      </c>
      <c r="S108" s="23">
        <v>0.03</v>
      </c>
      <c r="T108" s="23">
        <v>99.54</v>
      </c>
      <c r="U108" s="23">
        <v>3.0000000000000001E-3</v>
      </c>
      <c r="V108" s="23">
        <v>0.88600000000000001</v>
      </c>
    </row>
    <row r="109" spans="1:22" x14ac:dyDescent="0.35">
      <c r="A109" s="13" t="s">
        <v>221</v>
      </c>
      <c r="B109" s="13" t="s">
        <v>223</v>
      </c>
      <c r="C109" s="13" t="s">
        <v>62</v>
      </c>
      <c r="D109" s="13" t="s">
        <v>215</v>
      </c>
      <c r="E109" s="13" t="s">
        <v>216</v>
      </c>
      <c r="F109" s="13" t="s">
        <v>64</v>
      </c>
      <c r="G109" s="13" t="s">
        <v>62</v>
      </c>
      <c r="H109" s="13" t="s">
        <v>132</v>
      </c>
      <c r="I109" s="13" t="s">
        <v>696</v>
      </c>
      <c r="J109" s="16" t="s">
        <v>652</v>
      </c>
      <c r="K109" s="18"/>
      <c r="L109" s="19"/>
      <c r="M109" s="24">
        <v>830</v>
      </c>
      <c r="N109" s="23">
        <v>840</v>
      </c>
      <c r="O109" s="23">
        <v>3.73</v>
      </c>
      <c r="P109" s="23">
        <v>47.94</v>
      </c>
      <c r="Q109" s="23">
        <v>52.06</v>
      </c>
      <c r="R109" s="23">
        <v>0.373</v>
      </c>
      <c r="S109" s="23">
        <v>0.05</v>
      </c>
      <c r="T109" s="23">
        <v>99.59</v>
      </c>
      <c r="U109" s="23">
        <v>5.0000000000000001E-3</v>
      </c>
      <c r="V109" s="23">
        <v>0.89900000000000002</v>
      </c>
    </row>
    <row r="110" spans="1:22" x14ac:dyDescent="0.35">
      <c r="A110" s="13" t="s">
        <v>223</v>
      </c>
      <c r="B110" s="13" t="s">
        <v>224</v>
      </c>
      <c r="C110" s="13" t="s">
        <v>62</v>
      </c>
      <c r="D110" s="13" t="s">
        <v>215</v>
      </c>
      <c r="E110" s="13" t="s">
        <v>216</v>
      </c>
      <c r="F110" s="13" t="s">
        <v>64</v>
      </c>
      <c r="G110" s="13" t="s">
        <v>62</v>
      </c>
      <c r="H110" s="13" t="s">
        <v>132</v>
      </c>
      <c r="I110" s="13" t="s">
        <v>696</v>
      </c>
      <c r="J110" s="16" t="s">
        <v>652</v>
      </c>
      <c r="K110" s="18"/>
      <c r="L110" s="19"/>
      <c r="M110" s="24">
        <v>840</v>
      </c>
      <c r="N110" s="23">
        <v>850</v>
      </c>
      <c r="O110" s="23">
        <v>3.7</v>
      </c>
      <c r="P110" s="23">
        <v>51.64</v>
      </c>
      <c r="Q110" s="23">
        <v>48.36</v>
      </c>
      <c r="R110" s="23">
        <v>0.37</v>
      </c>
      <c r="S110" s="23">
        <v>0.03</v>
      </c>
      <c r="T110" s="23">
        <v>99.62</v>
      </c>
      <c r="U110" s="23">
        <v>3.0000000000000001E-3</v>
      </c>
      <c r="V110" s="23">
        <v>0.90800000000000003</v>
      </c>
    </row>
    <row r="111" spans="1:22" x14ac:dyDescent="0.35">
      <c r="A111" s="13" t="s">
        <v>224</v>
      </c>
      <c r="B111" s="13" t="s">
        <v>225</v>
      </c>
      <c r="C111" s="13" t="s">
        <v>62</v>
      </c>
      <c r="D111" s="13" t="s">
        <v>215</v>
      </c>
      <c r="E111" s="13" t="s">
        <v>216</v>
      </c>
      <c r="F111" s="13" t="s">
        <v>64</v>
      </c>
      <c r="G111" s="13" t="s">
        <v>62</v>
      </c>
      <c r="H111" s="13" t="s">
        <v>132</v>
      </c>
      <c r="I111" s="13" t="s">
        <v>696</v>
      </c>
      <c r="J111" s="16" t="s">
        <v>652</v>
      </c>
      <c r="K111" s="18"/>
      <c r="L111" s="19"/>
      <c r="M111" s="24">
        <v>850</v>
      </c>
      <c r="N111" s="23">
        <v>860</v>
      </c>
      <c r="O111" s="23">
        <v>3.63</v>
      </c>
      <c r="P111" s="23">
        <v>55.27</v>
      </c>
      <c r="Q111" s="23">
        <v>44.73</v>
      </c>
      <c r="R111" s="23">
        <v>0.36299999999999999</v>
      </c>
      <c r="S111" s="23">
        <v>0.04</v>
      </c>
      <c r="T111" s="23">
        <v>99.66</v>
      </c>
      <c r="U111" s="23">
        <v>4.0000000000000001E-3</v>
      </c>
      <c r="V111" s="23">
        <v>0.90500000000000003</v>
      </c>
    </row>
    <row r="112" spans="1:22" x14ac:dyDescent="0.35">
      <c r="A112" s="13" t="s">
        <v>225</v>
      </c>
      <c r="B112" s="13" t="s">
        <v>226</v>
      </c>
      <c r="C112" s="13" t="s">
        <v>62</v>
      </c>
      <c r="D112" s="13" t="s">
        <v>215</v>
      </c>
      <c r="E112" s="13" t="s">
        <v>216</v>
      </c>
      <c r="F112" s="13" t="s">
        <v>64</v>
      </c>
      <c r="G112" s="13" t="s">
        <v>62</v>
      </c>
      <c r="H112" s="13" t="s">
        <v>132</v>
      </c>
      <c r="I112" s="13" t="s">
        <v>696</v>
      </c>
      <c r="J112" s="16" t="s">
        <v>652</v>
      </c>
      <c r="K112" s="18"/>
      <c r="L112" s="19"/>
      <c r="M112" s="24">
        <v>860</v>
      </c>
      <c r="N112" s="23">
        <v>870</v>
      </c>
      <c r="O112" s="23">
        <v>3.57</v>
      </c>
      <c r="P112" s="23">
        <v>58.84</v>
      </c>
      <c r="Q112" s="23">
        <v>41.16</v>
      </c>
      <c r="R112" s="23">
        <v>0.35699999999999998</v>
      </c>
      <c r="S112" s="23">
        <v>0.03</v>
      </c>
      <c r="T112" s="23">
        <v>99.69</v>
      </c>
      <c r="U112" s="23">
        <v>3.0000000000000001E-3</v>
      </c>
      <c r="V112" s="23">
        <v>0.90500000000000003</v>
      </c>
    </row>
    <row r="113" spans="1:22" x14ac:dyDescent="0.35">
      <c r="A113" s="13" t="s">
        <v>226</v>
      </c>
      <c r="B113" s="13" t="s">
        <v>227</v>
      </c>
      <c r="C113" s="13" t="s">
        <v>62</v>
      </c>
      <c r="D113" s="13" t="s">
        <v>215</v>
      </c>
      <c r="E113" s="13" t="s">
        <v>216</v>
      </c>
      <c r="F113" s="13" t="s">
        <v>64</v>
      </c>
      <c r="G113" s="13" t="s">
        <v>62</v>
      </c>
      <c r="H113" s="13" t="s">
        <v>132</v>
      </c>
      <c r="I113" s="13" t="s">
        <v>696</v>
      </c>
      <c r="J113" s="16" t="s">
        <v>652</v>
      </c>
      <c r="K113" s="18"/>
      <c r="L113" s="19"/>
      <c r="M113" s="24">
        <v>870</v>
      </c>
      <c r="N113" s="23">
        <v>880</v>
      </c>
      <c r="O113" s="23">
        <v>3.55</v>
      </c>
      <c r="P113" s="23">
        <v>62.39</v>
      </c>
      <c r="Q113" s="23">
        <v>37.61</v>
      </c>
      <c r="R113" s="23">
        <v>0.35499999999999998</v>
      </c>
      <c r="S113" s="23">
        <v>0.04</v>
      </c>
      <c r="T113" s="23">
        <v>99.73</v>
      </c>
      <c r="U113" s="23">
        <v>4.0000000000000001E-3</v>
      </c>
      <c r="V113" s="23">
        <v>0.90100000000000002</v>
      </c>
    </row>
    <row r="114" spans="1:22" x14ac:dyDescent="0.35">
      <c r="A114" s="13" t="s">
        <v>227</v>
      </c>
      <c r="B114" s="13" t="s">
        <v>228</v>
      </c>
      <c r="C114" s="13" t="s">
        <v>62</v>
      </c>
      <c r="D114" s="13" t="s">
        <v>215</v>
      </c>
      <c r="E114" s="13" t="s">
        <v>216</v>
      </c>
      <c r="F114" s="13" t="s">
        <v>64</v>
      </c>
      <c r="G114" s="13" t="s">
        <v>62</v>
      </c>
      <c r="H114" s="13" t="s">
        <v>132</v>
      </c>
      <c r="I114" s="13" t="s">
        <v>696</v>
      </c>
      <c r="J114" s="16" t="s">
        <v>652</v>
      </c>
      <c r="K114" s="18"/>
      <c r="L114" s="19"/>
      <c r="M114" s="24">
        <v>880</v>
      </c>
      <c r="N114" s="23">
        <v>890</v>
      </c>
      <c r="O114" s="23">
        <v>3.43</v>
      </c>
      <c r="P114" s="23">
        <v>65.819999999999993</v>
      </c>
      <c r="Q114" s="23">
        <v>34.18</v>
      </c>
      <c r="R114" s="23">
        <v>0.34300000000000003</v>
      </c>
      <c r="S114" s="23">
        <v>0.03</v>
      </c>
      <c r="T114" s="23">
        <v>99.76</v>
      </c>
      <c r="U114" s="23">
        <v>3.0000000000000001E-3</v>
      </c>
      <c r="V114" s="23">
        <v>0.91800000000000004</v>
      </c>
    </row>
    <row r="115" spans="1:22" x14ac:dyDescent="0.35">
      <c r="A115" s="13" t="s">
        <v>228</v>
      </c>
      <c r="B115" s="13" t="s">
        <v>229</v>
      </c>
      <c r="C115" s="13" t="s">
        <v>62</v>
      </c>
      <c r="D115" s="13" t="s">
        <v>215</v>
      </c>
      <c r="E115" s="13" t="s">
        <v>216</v>
      </c>
      <c r="F115" s="13" t="s">
        <v>64</v>
      </c>
      <c r="G115" s="13" t="s">
        <v>62</v>
      </c>
      <c r="H115" s="13" t="s">
        <v>132</v>
      </c>
      <c r="I115" s="13" t="s">
        <v>696</v>
      </c>
      <c r="J115" s="16" t="s">
        <v>652</v>
      </c>
      <c r="K115" s="18"/>
      <c r="L115" s="19"/>
      <c r="M115" s="24">
        <v>890</v>
      </c>
      <c r="N115" s="23">
        <v>900</v>
      </c>
      <c r="O115" s="23">
        <v>3.2</v>
      </c>
      <c r="P115" s="23">
        <v>69.02</v>
      </c>
      <c r="Q115" s="23">
        <v>30.98</v>
      </c>
      <c r="R115" s="23">
        <v>0.32</v>
      </c>
      <c r="S115" s="23">
        <v>0.03</v>
      </c>
      <c r="T115" s="23">
        <v>99.79</v>
      </c>
      <c r="U115" s="23">
        <v>3.0000000000000001E-3</v>
      </c>
      <c r="V115" s="23">
        <v>0.876</v>
      </c>
    </row>
    <row r="116" spans="1:22" x14ac:dyDescent="0.35">
      <c r="A116" s="13" t="s">
        <v>229</v>
      </c>
      <c r="B116" s="13" t="s">
        <v>230</v>
      </c>
      <c r="C116" s="13" t="s">
        <v>62</v>
      </c>
      <c r="D116" s="13" t="s">
        <v>215</v>
      </c>
      <c r="E116" s="13" t="s">
        <v>216</v>
      </c>
      <c r="F116" s="13" t="s">
        <v>64</v>
      </c>
      <c r="G116" s="13" t="s">
        <v>62</v>
      </c>
      <c r="H116" s="13" t="s">
        <v>132</v>
      </c>
      <c r="I116" s="13" t="s">
        <v>696</v>
      </c>
      <c r="J116" s="16" t="s">
        <v>652</v>
      </c>
      <c r="K116" s="18"/>
      <c r="L116" s="19"/>
      <c r="M116" s="24">
        <v>900</v>
      </c>
      <c r="N116" s="23">
        <v>910</v>
      </c>
      <c r="O116" s="23">
        <v>2.97</v>
      </c>
      <c r="P116" s="23">
        <v>71.989999999999995</v>
      </c>
      <c r="Q116" s="23">
        <v>28.01</v>
      </c>
      <c r="R116" s="23">
        <v>0.29699999999999999</v>
      </c>
      <c r="S116" s="23">
        <v>0.02</v>
      </c>
      <c r="T116" s="23">
        <v>99.81</v>
      </c>
      <c r="U116" s="23">
        <v>2E-3</v>
      </c>
      <c r="V116" s="23">
        <v>0.90900000000000003</v>
      </c>
    </row>
    <row r="117" spans="1:22" x14ac:dyDescent="0.35">
      <c r="A117" s="13" t="s">
        <v>230</v>
      </c>
      <c r="B117" s="13" t="s">
        <v>231</v>
      </c>
      <c r="C117" s="13" t="s">
        <v>62</v>
      </c>
      <c r="D117" s="13" t="s">
        <v>215</v>
      </c>
      <c r="E117" s="13" t="s">
        <v>216</v>
      </c>
      <c r="F117" s="13" t="s">
        <v>64</v>
      </c>
      <c r="G117" s="13" t="s">
        <v>62</v>
      </c>
      <c r="H117" s="13" t="s">
        <v>132</v>
      </c>
      <c r="I117" s="13" t="s">
        <v>696</v>
      </c>
      <c r="J117" s="16" t="s">
        <v>652</v>
      </c>
      <c r="K117" s="18"/>
      <c r="L117" s="19"/>
      <c r="M117" s="24">
        <v>910</v>
      </c>
      <c r="N117" s="23">
        <v>920</v>
      </c>
      <c r="O117" s="23">
        <v>2.69</v>
      </c>
      <c r="P117" s="23">
        <v>74.680000000000007</v>
      </c>
      <c r="Q117" s="23">
        <v>25.32</v>
      </c>
      <c r="R117" s="23">
        <v>0.26900000000000002</v>
      </c>
      <c r="S117" s="23">
        <v>0.03</v>
      </c>
      <c r="T117" s="23">
        <v>99.84</v>
      </c>
      <c r="U117" s="23">
        <v>3.0000000000000001E-3</v>
      </c>
      <c r="V117" s="23">
        <v>0.91800000000000004</v>
      </c>
    </row>
    <row r="118" spans="1:22" x14ac:dyDescent="0.35">
      <c r="A118" s="13" t="s">
        <v>231</v>
      </c>
      <c r="B118" s="13" t="s">
        <v>232</v>
      </c>
      <c r="C118" s="13" t="s">
        <v>62</v>
      </c>
      <c r="D118" s="13" t="s">
        <v>215</v>
      </c>
      <c r="E118" s="13" t="s">
        <v>216</v>
      </c>
      <c r="F118" s="13" t="s">
        <v>64</v>
      </c>
      <c r="G118" s="13" t="s">
        <v>62</v>
      </c>
      <c r="H118" s="13" t="s">
        <v>132</v>
      </c>
      <c r="I118" s="13" t="s">
        <v>696</v>
      </c>
      <c r="J118" s="16" t="s">
        <v>652</v>
      </c>
      <c r="K118" s="18"/>
      <c r="L118" s="19"/>
      <c r="M118" s="24">
        <v>920</v>
      </c>
      <c r="N118" s="23">
        <v>930</v>
      </c>
      <c r="O118" s="23">
        <v>2.4700000000000002</v>
      </c>
      <c r="P118" s="23">
        <v>77.150000000000006</v>
      </c>
      <c r="Q118" s="23">
        <v>22.85</v>
      </c>
      <c r="R118" s="23">
        <v>0.247</v>
      </c>
      <c r="S118" s="23">
        <v>0.02</v>
      </c>
      <c r="T118" s="23">
        <v>99.86</v>
      </c>
      <c r="U118" s="23">
        <v>2E-3</v>
      </c>
      <c r="V118" s="23">
        <v>0.89400000000000002</v>
      </c>
    </row>
    <row r="119" spans="1:22" x14ac:dyDescent="0.35">
      <c r="A119" s="13" t="s">
        <v>232</v>
      </c>
      <c r="B119" s="13" t="s">
        <v>233</v>
      </c>
      <c r="C119" s="13" t="s">
        <v>62</v>
      </c>
      <c r="D119" s="13" t="s">
        <v>215</v>
      </c>
      <c r="E119" s="13" t="s">
        <v>216</v>
      </c>
      <c r="F119" s="13" t="s">
        <v>64</v>
      </c>
      <c r="G119" s="13" t="s">
        <v>62</v>
      </c>
      <c r="H119" s="13" t="s">
        <v>132</v>
      </c>
      <c r="I119" s="13" t="s">
        <v>696</v>
      </c>
      <c r="J119" s="16" t="s">
        <v>652</v>
      </c>
      <c r="K119" s="18"/>
      <c r="L119" s="19"/>
      <c r="M119" s="24">
        <v>930</v>
      </c>
      <c r="N119" s="23">
        <v>940</v>
      </c>
      <c r="O119" s="23">
        <v>2.31</v>
      </c>
      <c r="P119" s="23">
        <v>79.459999999999994</v>
      </c>
      <c r="Q119" s="23">
        <v>20.54</v>
      </c>
      <c r="R119" s="23">
        <v>0.23100000000000001</v>
      </c>
      <c r="S119" s="23">
        <v>0.01</v>
      </c>
      <c r="T119" s="23">
        <v>99.87</v>
      </c>
      <c r="U119" s="23">
        <v>1E-3</v>
      </c>
      <c r="V119" s="23">
        <v>0.91700000000000004</v>
      </c>
    </row>
    <row r="120" spans="1:22" x14ac:dyDescent="0.35">
      <c r="A120" s="13" t="s">
        <v>233</v>
      </c>
      <c r="B120" s="13" t="s">
        <v>235</v>
      </c>
      <c r="C120" s="13" t="s">
        <v>62</v>
      </c>
      <c r="D120" s="13" t="s">
        <v>215</v>
      </c>
      <c r="E120" s="13" t="s">
        <v>216</v>
      </c>
      <c r="F120" s="13" t="s">
        <v>64</v>
      </c>
      <c r="G120" s="13" t="s">
        <v>62</v>
      </c>
      <c r="H120" s="13" t="s">
        <v>132</v>
      </c>
      <c r="I120" s="13" t="s">
        <v>696</v>
      </c>
      <c r="J120" s="16" t="s">
        <v>652</v>
      </c>
      <c r="K120" s="18"/>
      <c r="L120" s="19"/>
      <c r="M120" s="24">
        <v>940</v>
      </c>
      <c r="N120" s="23">
        <v>950</v>
      </c>
      <c r="O120" s="23">
        <v>2.17</v>
      </c>
      <c r="P120" s="23">
        <v>81.63</v>
      </c>
      <c r="Q120" s="23">
        <v>18.37</v>
      </c>
      <c r="R120" s="23">
        <v>0.217</v>
      </c>
      <c r="S120" s="23">
        <v>0.02</v>
      </c>
      <c r="T120" s="23">
        <v>99.89</v>
      </c>
      <c r="U120" s="23">
        <v>2E-3</v>
      </c>
      <c r="V120" s="23">
        <v>0.89500000000000002</v>
      </c>
    </row>
    <row r="121" spans="1:22" x14ac:dyDescent="0.35">
      <c r="A121" s="13" t="s">
        <v>235</v>
      </c>
      <c r="B121" s="13" t="s">
        <v>236</v>
      </c>
      <c r="C121" s="13" t="s">
        <v>62</v>
      </c>
      <c r="D121" s="13" t="s">
        <v>215</v>
      </c>
      <c r="E121" s="13" t="s">
        <v>216</v>
      </c>
      <c r="F121" s="13" t="s">
        <v>64</v>
      </c>
      <c r="G121" s="13" t="s">
        <v>62</v>
      </c>
      <c r="H121" s="13" t="s">
        <v>132</v>
      </c>
      <c r="I121" s="13" t="s">
        <v>696</v>
      </c>
      <c r="J121" s="16" t="s">
        <v>652</v>
      </c>
      <c r="K121" s="18"/>
      <c r="L121" s="19"/>
      <c r="M121" s="24">
        <v>950</v>
      </c>
      <c r="N121" s="23">
        <v>960</v>
      </c>
      <c r="O121" s="23">
        <v>2.0499999999999998</v>
      </c>
      <c r="P121" s="23">
        <v>83.68</v>
      </c>
      <c r="Q121" s="23">
        <v>16.32</v>
      </c>
      <c r="R121" s="23">
        <v>0.20499999999999999</v>
      </c>
      <c r="S121" s="23">
        <v>0.02</v>
      </c>
      <c r="T121" s="23">
        <v>99.91</v>
      </c>
      <c r="U121" s="23">
        <v>2E-3</v>
      </c>
      <c r="V121" s="23">
        <v>0.90800000000000003</v>
      </c>
    </row>
    <row r="122" spans="1:22" x14ac:dyDescent="0.35">
      <c r="A122" s="13" t="s">
        <v>236</v>
      </c>
      <c r="B122" s="13" t="s">
        <v>237</v>
      </c>
      <c r="C122" s="13" t="s">
        <v>46</v>
      </c>
      <c r="D122" s="13" t="s">
        <v>219</v>
      </c>
      <c r="E122" s="13" t="s">
        <v>220</v>
      </c>
      <c r="F122" s="13" t="s">
        <v>72</v>
      </c>
      <c r="G122" s="13" t="s">
        <v>62</v>
      </c>
      <c r="H122" s="13" t="s">
        <v>132</v>
      </c>
      <c r="I122" s="13" t="s">
        <v>696</v>
      </c>
      <c r="J122" s="16" t="s">
        <v>703</v>
      </c>
      <c r="K122" s="18"/>
      <c r="L122" s="19"/>
      <c r="M122" s="24">
        <v>960</v>
      </c>
      <c r="N122" s="23">
        <v>970</v>
      </c>
      <c r="O122" s="23">
        <v>1.81</v>
      </c>
      <c r="P122" s="23">
        <v>85.49</v>
      </c>
      <c r="Q122" s="23">
        <v>14.51</v>
      </c>
      <c r="R122" s="23">
        <v>0.18099999999999999</v>
      </c>
      <c r="S122" s="23">
        <v>0.01</v>
      </c>
      <c r="T122" s="23">
        <v>99.92</v>
      </c>
      <c r="U122" s="23">
        <v>1E-3</v>
      </c>
      <c r="V122" s="23">
        <v>0.871</v>
      </c>
    </row>
    <row r="123" spans="1:22" x14ac:dyDescent="0.35">
      <c r="A123" s="13" t="s">
        <v>237</v>
      </c>
      <c r="B123" s="13" t="s">
        <v>238</v>
      </c>
      <c r="C123" s="13" t="s">
        <v>62</v>
      </c>
      <c r="D123" s="13" t="s">
        <v>219</v>
      </c>
      <c r="E123" s="13" t="s">
        <v>220</v>
      </c>
      <c r="F123" s="13" t="s">
        <v>64</v>
      </c>
      <c r="G123" s="13" t="s">
        <v>62</v>
      </c>
      <c r="H123" s="13" t="s">
        <v>132</v>
      </c>
      <c r="I123" s="13" t="s">
        <v>696</v>
      </c>
      <c r="J123" s="16" t="s">
        <v>703</v>
      </c>
      <c r="K123" s="18"/>
      <c r="L123" s="19"/>
      <c r="M123" s="24">
        <v>970</v>
      </c>
      <c r="N123" s="23">
        <v>980</v>
      </c>
      <c r="O123" s="23">
        <v>1.6</v>
      </c>
      <c r="P123" s="23">
        <v>87.09</v>
      </c>
      <c r="Q123" s="23">
        <v>12.91</v>
      </c>
      <c r="R123" s="23">
        <v>0.16</v>
      </c>
      <c r="S123" s="23">
        <v>0.01</v>
      </c>
      <c r="T123" s="23">
        <v>99.93</v>
      </c>
      <c r="U123" s="23">
        <v>1E-3</v>
      </c>
      <c r="V123" s="23">
        <v>0.91800000000000004</v>
      </c>
    </row>
    <row r="124" spans="1:22" x14ac:dyDescent="0.35">
      <c r="A124" s="13" t="s">
        <v>238</v>
      </c>
      <c r="B124" s="13" t="s">
        <v>239</v>
      </c>
      <c r="C124" s="13" t="s">
        <v>62</v>
      </c>
      <c r="D124" s="13" t="s">
        <v>219</v>
      </c>
      <c r="E124" s="13" t="s">
        <v>220</v>
      </c>
      <c r="F124" s="13" t="s">
        <v>64</v>
      </c>
      <c r="G124" s="13" t="s">
        <v>62</v>
      </c>
      <c r="H124" s="13" t="s">
        <v>132</v>
      </c>
      <c r="I124" s="13" t="s">
        <v>696</v>
      </c>
      <c r="J124" s="16" t="s">
        <v>652</v>
      </c>
      <c r="K124" s="18"/>
      <c r="L124" s="19"/>
      <c r="M124" s="24">
        <v>980</v>
      </c>
      <c r="N124" s="23">
        <v>990</v>
      </c>
      <c r="O124" s="23">
        <v>1.4</v>
      </c>
      <c r="P124" s="23">
        <v>88.49</v>
      </c>
      <c r="Q124" s="23">
        <v>11.51</v>
      </c>
      <c r="R124" s="23">
        <v>0.14000000000000001</v>
      </c>
      <c r="S124" s="23">
        <v>0.01</v>
      </c>
      <c r="T124" s="23">
        <v>99.94</v>
      </c>
      <c r="U124" s="23">
        <v>1E-3</v>
      </c>
      <c r="V124" s="23">
        <v>0.90600000000000003</v>
      </c>
    </row>
    <row r="125" spans="1:22" x14ac:dyDescent="0.35">
      <c r="A125" s="13" t="s">
        <v>239</v>
      </c>
      <c r="B125" s="13" t="s">
        <v>240</v>
      </c>
      <c r="C125" s="13" t="s">
        <v>62</v>
      </c>
      <c r="D125" s="13" t="s">
        <v>219</v>
      </c>
      <c r="E125" s="13" t="s">
        <v>220</v>
      </c>
      <c r="F125" s="13" t="s">
        <v>64</v>
      </c>
      <c r="G125" s="13" t="s">
        <v>62</v>
      </c>
      <c r="H125" s="13" t="s">
        <v>132</v>
      </c>
      <c r="I125" s="13" t="s">
        <v>696</v>
      </c>
      <c r="J125" s="16" t="s">
        <v>652</v>
      </c>
      <c r="K125" s="18"/>
      <c r="L125" s="19"/>
      <c r="M125" s="24">
        <v>990</v>
      </c>
      <c r="N125" s="23">
        <v>1000</v>
      </c>
      <c r="O125" s="23">
        <v>1.24</v>
      </c>
      <c r="P125" s="23">
        <v>89.73</v>
      </c>
      <c r="Q125" s="23">
        <v>10.27</v>
      </c>
      <c r="R125" s="23">
        <v>0.124</v>
      </c>
      <c r="S125" s="23">
        <v>0.01</v>
      </c>
      <c r="T125" s="23">
        <v>99.95</v>
      </c>
      <c r="U125" s="23">
        <v>1E-3</v>
      </c>
      <c r="V125" s="23">
        <v>0.91800000000000004</v>
      </c>
    </row>
    <row r="126" spans="1:22" x14ac:dyDescent="0.35">
      <c r="A126" s="13" t="s">
        <v>240</v>
      </c>
      <c r="B126" s="13" t="s">
        <v>241</v>
      </c>
      <c r="C126" s="13" t="s">
        <v>62</v>
      </c>
      <c r="D126" s="13" t="s">
        <v>219</v>
      </c>
      <c r="E126" s="13" t="s">
        <v>220</v>
      </c>
      <c r="F126" s="13" t="s">
        <v>64</v>
      </c>
      <c r="G126" s="13" t="s">
        <v>62</v>
      </c>
      <c r="H126" s="13" t="s">
        <v>132</v>
      </c>
      <c r="I126" s="13" t="s">
        <v>696</v>
      </c>
      <c r="J126" s="16" t="s">
        <v>652</v>
      </c>
      <c r="K126" s="18"/>
      <c r="L126" s="19"/>
      <c r="M126" s="24">
        <v>1000</v>
      </c>
      <c r="N126" s="23">
        <v>1010</v>
      </c>
      <c r="O126" s="23">
        <v>1.08</v>
      </c>
      <c r="P126" s="23">
        <v>90.81</v>
      </c>
      <c r="Q126" s="23">
        <v>9.19</v>
      </c>
      <c r="R126" s="23">
        <v>0.108</v>
      </c>
      <c r="S126" s="23">
        <v>0.01</v>
      </c>
      <c r="T126" s="23">
        <v>99.96</v>
      </c>
      <c r="U126" s="23">
        <v>1E-3</v>
      </c>
      <c r="V126" s="23">
        <v>0.89800000000000002</v>
      </c>
    </row>
    <row r="127" spans="1:22" x14ac:dyDescent="0.35">
      <c r="A127" s="13" t="s">
        <v>241</v>
      </c>
      <c r="B127" s="13" t="s">
        <v>244</v>
      </c>
      <c r="C127" s="13" t="s">
        <v>62</v>
      </c>
      <c r="D127" s="13" t="s">
        <v>219</v>
      </c>
      <c r="E127" s="13" t="s">
        <v>220</v>
      </c>
      <c r="F127" s="13" t="s">
        <v>64</v>
      </c>
      <c r="G127" s="13" t="s">
        <v>62</v>
      </c>
      <c r="H127" s="13" t="s">
        <v>132</v>
      </c>
      <c r="I127" s="13" t="s">
        <v>696</v>
      </c>
      <c r="J127" s="16" t="s">
        <v>652</v>
      </c>
      <c r="K127" s="18"/>
      <c r="L127" s="19"/>
      <c r="M127" s="24">
        <v>1010</v>
      </c>
      <c r="N127" s="23">
        <v>1020</v>
      </c>
      <c r="O127" s="23">
        <v>0.91</v>
      </c>
      <c r="P127" s="23">
        <v>91.72</v>
      </c>
      <c r="Q127" s="23">
        <v>8.2799999999999994</v>
      </c>
      <c r="R127" s="23">
        <v>9.0999999999999998E-2</v>
      </c>
      <c r="S127" s="23">
        <v>0</v>
      </c>
      <c r="T127" s="23">
        <v>99.96</v>
      </c>
      <c r="U127" s="23">
        <v>0</v>
      </c>
      <c r="V127" s="23">
        <v>0.91300000000000003</v>
      </c>
    </row>
    <row r="128" spans="1:22" x14ac:dyDescent="0.35">
      <c r="A128" s="13" t="s">
        <v>244</v>
      </c>
      <c r="B128" s="13" t="s">
        <v>245</v>
      </c>
      <c r="C128" s="13" t="s">
        <v>62</v>
      </c>
      <c r="D128" s="13" t="s">
        <v>219</v>
      </c>
      <c r="E128" s="13" t="s">
        <v>220</v>
      </c>
      <c r="F128" s="13" t="s">
        <v>64</v>
      </c>
      <c r="G128" s="13" t="s">
        <v>62</v>
      </c>
      <c r="H128" s="13" t="s">
        <v>132</v>
      </c>
      <c r="I128" s="13" t="s">
        <v>696</v>
      </c>
      <c r="J128" s="16" t="s">
        <v>652</v>
      </c>
      <c r="K128" s="18"/>
      <c r="L128" s="19"/>
      <c r="M128" s="24">
        <v>1020</v>
      </c>
      <c r="N128" s="23">
        <v>1030</v>
      </c>
      <c r="O128" s="23">
        <v>0.8</v>
      </c>
      <c r="P128" s="23">
        <v>92.52</v>
      </c>
      <c r="Q128" s="23">
        <v>7.48</v>
      </c>
      <c r="R128" s="23">
        <v>0.08</v>
      </c>
      <c r="S128" s="23">
        <v>0.01</v>
      </c>
      <c r="T128" s="23">
        <v>99.97</v>
      </c>
      <c r="U128" s="23">
        <v>1E-3</v>
      </c>
      <c r="V128" s="23">
        <v>0.92900000000000005</v>
      </c>
    </row>
    <row r="129" spans="1:22" x14ac:dyDescent="0.35">
      <c r="A129" s="13" t="s">
        <v>245</v>
      </c>
      <c r="B129" s="13" t="s">
        <v>246</v>
      </c>
      <c r="C129" s="13" t="s">
        <v>46</v>
      </c>
      <c r="D129" s="13" t="s">
        <v>119</v>
      </c>
      <c r="E129" s="13" t="s">
        <v>242</v>
      </c>
      <c r="F129" s="13" t="s">
        <v>129</v>
      </c>
      <c r="G129" s="13" t="s">
        <v>62</v>
      </c>
      <c r="H129" s="13" t="s">
        <v>132</v>
      </c>
      <c r="I129" s="13" t="s">
        <v>696</v>
      </c>
      <c r="J129" s="16" t="s">
        <v>652</v>
      </c>
      <c r="K129" s="18"/>
      <c r="L129" s="19"/>
      <c r="M129" s="24">
        <v>1030</v>
      </c>
      <c r="N129" s="23">
        <v>1040</v>
      </c>
      <c r="O129" s="23">
        <v>0.78</v>
      </c>
      <c r="P129" s="23">
        <v>93.3</v>
      </c>
      <c r="Q129" s="23">
        <v>6.7</v>
      </c>
      <c r="R129" s="23">
        <v>7.8E-2</v>
      </c>
      <c r="S129" s="23">
        <v>0</v>
      </c>
      <c r="T129" s="23">
        <v>99.97</v>
      </c>
      <c r="U129" s="23">
        <v>0</v>
      </c>
      <c r="V129" s="23">
        <v>0.92400000000000004</v>
      </c>
    </row>
    <row r="130" spans="1:22" x14ac:dyDescent="0.35">
      <c r="A130" s="13" t="s">
        <v>246</v>
      </c>
      <c r="B130" s="13" t="s">
        <v>247</v>
      </c>
      <c r="C130" s="13" t="s">
        <v>46</v>
      </c>
      <c r="D130" s="13" t="s">
        <v>251</v>
      </c>
      <c r="E130" s="13" t="s">
        <v>252</v>
      </c>
      <c r="F130" s="13" t="s">
        <v>72</v>
      </c>
      <c r="G130" s="13" t="s">
        <v>62</v>
      </c>
      <c r="H130" s="13" t="s">
        <v>132</v>
      </c>
      <c r="I130" s="13" t="s">
        <v>696</v>
      </c>
      <c r="J130" s="16" t="s">
        <v>652</v>
      </c>
      <c r="K130" s="18"/>
      <c r="L130" s="19"/>
      <c r="M130" s="24">
        <v>1040</v>
      </c>
      <c r="N130" s="23">
        <v>1050</v>
      </c>
      <c r="O130" s="23">
        <v>0.79</v>
      </c>
      <c r="P130" s="23">
        <v>94.09</v>
      </c>
      <c r="Q130" s="23">
        <v>5.91</v>
      </c>
      <c r="R130" s="23">
        <v>7.9000000000000001E-2</v>
      </c>
      <c r="S130" s="23">
        <v>0.01</v>
      </c>
      <c r="T130" s="23">
        <v>99.98</v>
      </c>
      <c r="U130" s="23">
        <v>1E-3</v>
      </c>
      <c r="V130" s="23">
        <v>0.84699999999999998</v>
      </c>
    </row>
    <row r="131" spans="1:22" x14ac:dyDescent="0.35">
      <c r="A131" s="13" t="s">
        <v>247</v>
      </c>
      <c r="B131" s="13" t="s">
        <v>249</v>
      </c>
      <c r="C131" s="13" t="s">
        <v>109</v>
      </c>
      <c r="D131" s="13" t="s">
        <v>773</v>
      </c>
      <c r="E131" s="13" t="s">
        <v>815</v>
      </c>
      <c r="F131" s="13" t="s">
        <v>361</v>
      </c>
      <c r="G131" s="13" t="s">
        <v>62</v>
      </c>
      <c r="H131" s="13" t="s">
        <v>132</v>
      </c>
      <c r="I131" s="13" t="s">
        <v>696</v>
      </c>
      <c r="J131" s="16" t="s">
        <v>652</v>
      </c>
      <c r="K131" s="18"/>
      <c r="L131" s="19"/>
      <c r="M131" s="24">
        <v>1050</v>
      </c>
      <c r="N131" s="23">
        <v>1060</v>
      </c>
      <c r="O131" s="23">
        <v>0.76</v>
      </c>
      <c r="P131" s="23">
        <v>94.85</v>
      </c>
      <c r="Q131" s="23">
        <v>5.15</v>
      </c>
      <c r="R131" s="23">
        <v>7.5999999999999998E-2</v>
      </c>
      <c r="S131" s="23">
        <v>0</v>
      </c>
      <c r="T131" s="23">
        <v>99.98</v>
      </c>
      <c r="U131" s="23">
        <v>0</v>
      </c>
      <c r="V131" s="23">
        <v>0.89900000000000002</v>
      </c>
    </row>
    <row r="132" spans="1:22" x14ac:dyDescent="0.35">
      <c r="A132" s="13" t="s">
        <v>249</v>
      </c>
      <c r="B132" s="13" t="s">
        <v>250</v>
      </c>
      <c r="C132" s="13" t="s">
        <v>109</v>
      </c>
      <c r="D132" s="13" t="s">
        <v>483</v>
      </c>
      <c r="E132" s="13" t="s">
        <v>816</v>
      </c>
      <c r="F132" s="13" t="s">
        <v>118</v>
      </c>
      <c r="G132" s="13" t="s">
        <v>62</v>
      </c>
      <c r="H132" s="13" t="s">
        <v>132</v>
      </c>
      <c r="I132" s="13" t="s">
        <v>696</v>
      </c>
      <c r="J132" s="16" t="s">
        <v>652</v>
      </c>
      <c r="K132" s="18"/>
      <c r="L132" s="19"/>
      <c r="M132" s="24">
        <v>1060</v>
      </c>
      <c r="N132" s="23">
        <v>1070</v>
      </c>
      <c r="O132" s="23">
        <v>0.68</v>
      </c>
      <c r="P132" s="23">
        <v>95.53</v>
      </c>
      <c r="Q132" s="23">
        <v>4.47</v>
      </c>
      <c r="R132" s="23">
        <v>6.8000000000000005E-2</v>
      </c>
      <c r="S132" s="23">
        <v>0</v>
      </c>
      <c r="T132" s="23">
        <v>99.98</v>
      </c>
      <c r="U132" s="23">
        <v>0</v>
      </c>
      <c r="V132" s="23">
        <v>0.82599999999999996</v>
      </c>
    </row>
    <row r="133" spans="1:22" x14ac:dyDescent="0.35">
      <c r="A133" s="13" t="s">
        <v>250</v>
      </c>
      <c r="B133" s="13" t="s">
        <v>254</v>
      </c>
      <c r="C133" s="13" t="s">
        <v>109</v>
      </c>
      <c r="D133" s="13" t="s">
        <v>364</v>
      </c>
      <c r="E133" s="13" t="s">
        <v>365</v>
      </c>
      <c r="F133" s="13" t="s">
        <v>361</v>
      </c>
      <c r="G133" s="13" t="s">
        <v>62</v>
      </c>
      <c r="H133" s="13" t="s">
        <v>132</v>
      </c>
      <c r="I133" s="13" t="s">
        <v>696</v>
      </c>
      <c r="J133" s="16" t="s">
        <v>652</v>
      </c>
      <c r="K133" s="18"/>
      <c r="L133" s="19"/>
      <c r="M133" s="24">
        <v>1070</v>
      </c>
      <c r="N133" s="23">
        <v>1080</v>
      </c>
      <c r="O133" s="23">
        <v>0.53</v>
      </c>
      <c r="P133" s="23">
        <v>96.06</v>
      </c>
      <c r="Q133" s="23">
        <v>3.94</v>
      </c>
      <c r="R133" s="23">
        <v>5.2999999999999999E-2</v>
      </c>
      <c r="S133" s="23">
        <v>0.01</v>
      </c>
      <c r="T133" s="23">
        <v>99.99</v>
      </c>
      <c r="U133" s="23">
        <v>1E-3</v>
      </c>
      <c r="V133" s="23">
        <v>0.91700000000000004</v>
      </c>
    </row>
    <row r="134" spans="1:22" x14ac:dyDescent="0.35">
      <c r="A134" s="13" t="s">
        <v>254</v>
      </c>
      <c r="B134" s="13" t="s">
        <v>255</v>
      </c>
      <c r="C134" s="13" t="s">
        <v>84</v>
      </c>
      <c r="D134" s="13" t="s">
        <v>368</v>
      </c>
      <c r="E134" s="13" t="s">
        <v>369</v>
      </c>
      <c r="F134" s="13" t="s">
        <v>87</v>
      </c>
      <c r="G134" s="13" t="s">
        <v>62</v>
      </c>
      <c r="H134" s="13" t="s">
        <v>132</v>
      </c>
      <c r="I134" s="13" t="s">
        <v>696</v>
      </c>
      <c r="J134" s="16" t="s">
        <v>652</v>
      </c>
      <c r="K134" s="18"/>
      <c r="L134" s="19"/>
      <c r="M134" s="24">
        <v>1080</v>
      </c>
      <c r="N134" s="23">
        <v>1090</v>
      </c>
      <c r="O134" s="23">
        <v>0.4</v>
      </c>
      <c r="P134" s="23">
        <v>96.46</v>
      </c>
      <c r="Q134" s="23">
        <v>3.54</v>
      </c>
      <c r="R134" s="23">
        <v>0.04</v>
      </c>
      <c r="S134" s="23">
        <v>0</v>
      </c>
      <c r="T134" s="23">
        <v>99.99</v>
      </c>
      <c r="U134" s="23">
        <v>0</v>
      </c>
      <c r="V134" s="23">
        <v>0.94199999999999995</v>
      </c>
    </row>
    <row r="135" spans="1:22" x14ac:dyDescent="0.35">
      <c r="A135" s="13" t="s">
        <v>255</v>
      </c>
      <c r="B135" s="13" t="s">
        <v>256</v>
      </c>
      <c r="C135" s="13" t="s">
        <v>109</v>
      </c>
      <c r="D135" s="13" t="s">
        <v>372</v>
      </c>
      <c r="E135" s="13" t="s">
        <v>373</v>
      </c>
      <c r="F135" s="13" t="s">
        <v>118</v>
      </c>
      <c r="G135" s="13" t="s">
        <v>62</v>
      </c>
      <c r="H135" s="13" t="s">
        <v>132</v>
      </c>
      <c r="I135" s="13" t="s">
        <v>696</v>
      </c>
      <c r="J135" s="16" t="s">
        <v>1409</v>
      </c>
      <c r="K135" s="18"/>
      <c r="L135" s="19"/>
      <c r="M135" s="24">
        <v>1090</v>
      </c>
      <c r="N135" s="23">
        <v>1100</v>
      </c>
      <c r="O135" s="23">
        <v>0.3</v>
      </c>
      <c r="P135" s="23">
        <v>96.76</v>
      </c>
      <c r="Q135" s="23">
        <v>3.24</v>
      </c>
      <c r="R135" s="23">
        <v>0.03</v>
      </c>
      <c r="S135" s="23">
        <v>0</v>
      </c>
      <c r="T135" s="23">
        <v>99.99</v>
      </c>
      <c r="U135" s="23">
        <v>0</v>
      </c>
      <c r="V135" s="23">
        <v>0.91500000000000004</v>
      </c>
    </row>
    <row r="136" spans="1:22" x14ac:dyDescent="0.35">
      <c r="A136" s="13" t="s">
        <v>256</v>
      </c>
      <c r="B136" s="13" t="s">
        <v>257</v>
      </c>
      <c r="C136" s="13" t="s">
        <v>84</v>
      </c>
      <c r="D136" s="13" t="s">
        <v>376</v>
      </c>
      <c r="E136" s="13" t="s">
        <v>377</v>
      </c>
      <c r="F136" s="13" t="s">
        <v>87</v>
      </c>
      <c r="G136" s="13" t="s">
        <v>62</v>
      </c>
      <c r="H136" s="13" t="s">
        <v>132</v>
      </c>
      <c r="I136" s="13" t="s">
        <v>696</v>
      </c>
      <c r="J136" s="16" t="s">
        <v>1409</v>
      </c>
      <c r="K136" s="18"/>
      <c r="L136" s="19"/>
      <c r="M136" s="24">
        <v>1100</v>
      </c>
      <c r="N136" s="23">
        <v>1110</v>
      </c>
      <c r="O136" s="23">
        <v>0.27</v>
      </c>
      <c r="P136" s="23">
        <v>97.03</v>
      </c>
      <c r="Q136" s="23">
        <v>2.97</v>
      </c>
      <c r="R136" s="23">
        <v>2.7E-2</v>
      </c>
      <c r="S136" s="23">
        <v>0</v>
      </c>
      <c r="T136" s="23">
        <v>99.99</v>
      </c>
      <c r="U136" s="23">
        <v>0</v>
      </c>
      <c r="V136" s="23">
        <v>0.88700000000000001</v>
      </c>
    </row>
    <row r="137" spans="1:22" x14ac:dyDescent="0.35">
      <c r="A137" s="13" t="s">
        <v>257</v>
      </c>
      <c r="B137" s="13" t="s">
        <v>258</v>
      </c>
      <c r="C137" s="13" t="s">
        <v>85</v>
      </c>
      <c r="D137" s="13" t="s">
        <v>552</v>
      </c>
      <c r="E137" s="13" t="s">
        <v>699</v>
      </c>
      <c r="F137" s="13" t="s">
        <v>415</v>
      </c>
      <c r="G137" s="13" t="s">
        <v>62</v>
      </c>
      <c r="H137" s="13" t="s">
        <v>132</v>
      </c>
      <c r="I137" s="13" t="s">
        <v>696</v>
      </c>
      <c r="J137" s="16" t="s">
        <v>652</v>
      </c>
      <c r="K137" s="18"/>
      <c r="L137" s="19"/>
      <c r="M137" s="24">
        <v>1110</v>
      </c>
      <c r="N137" s="23">
        <v>1120</v>
      </c>
      <c r="O137" s="23">
        <v>0.27</v>
      </c>
      <c r="P137" s="23">
        <v>97.3</v>
      </c>
      <c r="Q137" s="23">
        <v>2.7</v>
      </c>
      <c r="R137" s="23">
        <v>2.7E-2</v>
      </c>
      <c r="S137" s="23">
        <v>0</v>
      </c>
      <c r="T137" s="23">
        <v>99.99</v>
      </c>
      <c r="U137" s="23">
        <v>0</v>
      </c>
      <c r="V137" s="23">
        <v>0.75600000000000001</v>
      </c>
    </row>
    <row r="138" spans="1:22" x14ac:dyDescent="0.35">
      <c r="A138" s="13" t="s">
        <v>258</v>
      </c>
      <c r="B138" s="13" t="s">
        <v>259</v>
      </c>
      <c r="C138" s="13" t="s">
        <v>84</v>
      </c>
      <c r="D138" s="13" t="s">
        <v>538</v>
      </c>
      <c r="E138" s="13" t="s">
        <v>884</v>
      </c>
      <c r="F138" s="13" t="s">
        <v>370</v>
      </c>
      <c r="G138" s="13" t="s">
        <v>62</v>
      </c>
      <c r="H138" s="13" t="s">
        <v>132</v>
      </c>
      <c r="I138" s="13" t="s">
        <v>696</v>
      </c>
      <c r="J138" s="16" t="s">
        <v>652</v>
      </c>
      <c r="K138" s="18"/>
      <c r="L138" s="19"/>
      <c r="M138" s="24">
        <v>1120</v>
      </c>
      <c r="N138" s="23">
        <v>1130</v>
      </c>
      <c r="O138" s="23">
        <v>0.24</v>
      </c>
      <c r="P138" s="23">
        <v>97.54</v>
      </c>
      <c r="Q138" s="23">
        <v>2.46</v>
      </c>
      <c r="R138" s="23">
        <v>2.4E-2</v>
      </c>
      <c r="S138" s="23">
        <v>0</v>
      </c>
      <c r="T138" s="23">
        <v>99.99</v>
      </c>
      <c r="U138" s="23">
        <v>0</v>
      </c>
      <c r="V138" s="23">
        <v>0.78700000000000003</v>
      </c>
    </row>
    <row r="139" spans="1:22" x14ac:dyDescent="0.35">
      <c r="A139" s="13" t="s">
        <v>259</v>
      </c>
      <c r="B139" s="13" t="s">
        <v>260</v>
      </c>
      <c r="C139" s="13" t="s">
        <v>84</v>
      </c>
      <c r="D139" s="13" t="s">
        <v>508</v>
      </c>
      <c r="E139" s="13" t="s">
        <v>734</v>
      </c>
      <c r="F139" s="13" t="s">
        <v>87</v>
      </c>
      <c r="G139" s="13" t="s">
        <v>62</v>
      </c>
      <c r="H139" s="13" t="s">
        <v>132</v>
      </c>
      <c r="I139" s="13" t="s">
        <v>696</v>
      </c>
      <c r="J139" s="16" t="s">
        <v>652</v>
      </c>
      <c r="K139" s="18"/>
      <c r="L139" s="19"/>
      <c r="M139" s="24">
        <v>1130</v>
      </c>
      <c r="N139" s="23">
        <v>1140</v>
      </c>
      <c r="O139" s="23">
        <v>0.19</v>
      </c>
      <c r="P139" s="23">
        <v>97.73</v>
      </c>
      <c r="Q139" s="23">
        <v>2.27</v>
      </c>
      <c r="R139" s="23">
        <v>1.9E-2</v>
      </c>
      <c r="S139" s="23">
        <v>0</v>
      </c>
      <c r="T139" s="23">
        <v>99.99</v>
      </c>
      <c r="U139" s="23">
        <v>0</v>
      </c>
      <c r="V139" s="23">
        <v>0.94199999999999995</v>
      </c>
    </row>
    <row r="140" spans="1:22" x14ac:dyDescent="0.35">
      <c r="A140" s="13" t="s">
        <v>260</v>
      </c>
      <c r="B140" s="13" t="s">
        <v>261</v>
      </c>
      <c r="C140" s="13" t="s">
        <v>84</v>
      </c>
      <c r="D140" s="13" t="s">
        <v>506</v>
      </c>
      <c r="E140" s="13" t="s">
        <v>704</v>
      </c>
      <c r="F140" s="13" t="s">
        <v>87</v>
      </c>
      <c r="G140" s="13" t="s">
        <v>62</v>
      </c>
      <c r="H140" s="13" t="s">
        <v>132</v>
      </c>
      <c r="I140" s="13" t="s">
        <v>696</v>
      </c>
      <c r="J140" s="16" t="s">
        <v>1463</v>
      </c>
      <c r="K140" s="18"/>
      <c r="L140" s="19"/>
      <c r="M140" s="24">
        <v>1140</v>
      </c>
      <c r="N140" s="23">
        <v>1150</v>
      </c>
      <c r="O140" s="23">
        <v>0.13</v>
      </c>
      <c r="P140" s="23">
        <v>97.86</v>
      </c>
      <c r="Q140" s="23">
        <v>2.14</v>
      </c>
      <c r="R140" s="23">
        <v>1.2999999999999999E-2</v>
      </c>
      <c r="S140" s="23">
        <v>0.01</v>
      </c>
      <c r="T140" s="23">
        <v>100</v>
      </c>
      <c r="U140" s="23">
        <v>1E-3</v>
      </c>
      <c r="V140" s="23">
        <v>0.96399999999999997</v>
      </c>
    </row>
    <row r="141" spans="1:22" x14ac:dyDescent="0.35">
      <c r="A141" s="13" t="s">
        <v>261</v>
      </c>
      <c r="B141" s="13" t="s">
        <v>262</v>
      </c>
      <c r="C141" s="13" t="s">
        <v>84</v>
      </c>
      <c r="D141" s="13" t="s">
        <v>849</v>
      </c>
      <c r="E141" s="13" t="s">
        <v>731</v>
      </c>
      <c r="F141" s="13" t="s">
        <v>370</v>
      </c>
      <c r="G141" s="13" t="s">
        <v>62</v>
      </c>
      <c r="H141" s="13" t="s">
        <v>132</v>
      </c>
      <c r="I141" s="13" t="s">
        <v>696</v>
      </c>
      <c r="J141" s="16" t="s">
        <v>1463</v>
      </c>
      <c r="K141" s="18"/>
      <c r="L141" s="19"/>
      <c r="M141" s="24">
        <v>1150</v>
      </c>
      <c r="N141" s="23">
        <v>1160</v>
      </c>
      <c r="O141" s="23">
        <v>0.11</v>
      </c>
      <c r="P141" s="23">
        <v>97.97</v>
      </c>
      <c r="Q141" s="23">
        <v>2.0299999999999998</v>
      </c>
      <c r="R141" s="23">
        <v>1.0999999999999999E-2</v>
      </c>
      <c r="S141" s="23">
        <v>0</v>
      </c>
      <c r="T141" s="23">
        <v>100</v>
      </c>
      <c r="U141" s="23">
        <v>0</v>
      </c>
      <c r="V141" s="23">
        <v>0.80600000000000005</v>
      </c>
    </row>
    <row r="142" spans="1:22" x14ac:dyDescent="0.35">
      <c r="A142" s="13" t="s">
        <v>262</v>
      </c>
      <c r="B142" s="13" t="s">
        <v>263</v>
      </c>
      <c r="C142" s="13" t="s">
        <v>84</v>
      </c>
      <c r="D142" s="13" t="s">
        <v>413</v>
      </c>
      <c r="E142" s="13" t="s">
        <v>414</v>
      </c>
      <c r="F142" s="13" t="s">
        <v>87</v>
      </c>
      <c r="G142" s="13" t="s">
        <v>62</v>
      </c>
      <c r="H142" s="13" t="s">
        <v>132</v>
      </c>
      <c r="I142" s="13" t="s">
        <v>696</v>
      </c>
      <c r="J142" s="16" t="s">
        <v>652</v>
      </c>
      <c r="K142" s="18"/>
      <c r="L142" s="19"/>
      <c r="M142" s="24">
        <v>1160</v>
      </c>
      <c r="N142" s="23">
        <v>1170</v>
      </c>
      <c r="O142" s="23">
        <v>0.1</v>
      </c>
      <c r="P142" s="23">
        <v>98.07</v>
      </c>
      <c r="Q142" s="23">
        <v>1.93</v>
      </c>
      <c r="R142" s="23">
        <v>0.01</v>
      </c>
      <c r="S142" s="23">
        <v>0</v>
      </c>
      <c r="T142" s="23">
        <v>100</v>
      </c>
      <c r="U142" s="23">
        <v>0</v>
      </c>
      <c r="V142" s="23">
        <v>0.80600000000000005</v>
      </c>
    </row>
    <row r="143" spans="1:22" x14ac:dyDescent="0.35">
      <c r="A143" s="13" t="s">
        <v>263</v>
      </c>
      <c r="B143" s="13" t="s">
        <v>264</v>
      </c>
      <c r="C143" s="13" t="s">
        <v>109</v>
      </c>
      <c r="D143" s="13" t="s">
        <v>499</v>
      </c>
      <c r="E143" s="13" t="s">
        <v>634</v>
      </c>
      <c r="F143" s="13" t="s">
        <v>361</v>
      </c>
      <c r="G143" s="13" t="s">
        <v>62</v>
      </c>
      <c r="H143" s="13" t="s">
        <v>132</v>
      </c>
      <c r="I143" s="13" t="s">
        <v>696</v>
      </c>
      <c r="J143" s="16" t="s">
        <v>652</v>
      </c>
      <c r="K143" s="18"/>
      <c r="L143" s="19"/>
      <c r="M143" s="24">
        <v>1170</v>
      </c>
      <c r="N143" s="23">
        <v>1180</v>
      </c>
      <c r="O143" s="23">
        <v>0.11</v>
      </c>
      <c r="P143" s="23">
        <v>98.18</v>
      </c>
      <c r="Q143" s="23">
        <v>1.82</v>
      </c>
      <c r="R143" s="23">
        <v>1.0999999999999999E-2</v>
      </c>
      <c r="S143" s="23">
        <v>0</v>
      </c>
      <c r="T143" s="23">
        <v>100</v>
      </c>
      <c r="U143" s="23">
        <v>0</v>
      </c>
      <c r="V143" s="23">
        <v>1</v>
      </c>
    </row>
    <row r="144" spans="1:22" x14ac:dyDescent="0.35">
      <c r="A144" s="13" t="s">
        <v>264</v>
      </c>
      <c r="B144" s="13" t="s">
        <v>265</v>
      </c>
      <c r="C144" s="13" t="s">
        <v>109</v>
      </c>
      <c r="D144" s="13" t="s">
        <v>74</v>
      </c>
      <c r="E144" s="13" t="s">
        <v>629</v>
      </c>
      <c r="F144" s="13" t="s">
        <v>118</v>
      </c>
      <c r="G144" s="13" t="s">
        <v>62</v>
      </c>
      <c r="H144" s="13" t="s">
        <v>132</v>
      </c>
      <c r="I144" s="13" t="s">
        <v>696</v>
      </c>
      <c r="J144" s="16" t="s">
        <v>652</v>
      </c>
      <c r="K144" s="18"/>
      <c r="L144" s="19"/>
      <c r="M144" s="24">
        <v>1180</v>
      </c>
      <c r="N144" s="23">
        <v>1190</v>
      </c>
      <c r="O144" s="23">
        <v>0.09</v>
      </c>
      <c r="P144" s="23">
        <v>98.27</v>
      </c>
      <c r="Q144" s="23">
        <v>1.73</v>
      </c>
      <c r="R144" s="23">
        <v>8.9999999999999993E-3</v>
      </c>
      <c r="S144" s="23">
        <v>0</v>
      </c>
      <c r="T144" s="23">
        <v>100</v>
      </c>
      <c r="U144" s="23">
        <v>0</v>
      </c>
      <c r="V144" s="23">
        <v>0.71</v>
      </c>
    </row>
    <row r="145" spans="1:22" x14ac:dyDescent="0.35">
      <c r="A145" s="13" t="s">
        <v>265</v>
      </c>
      <c r="B145" s="13" t="s">
        <v>266</v>
      </c>
      <c r="C145" s="13" t="s">
        <v>84</v>
      </c>
      <c r="D145" s="13" t="s">
        <v>422</v>
      </c>
      <c r="E145" s="13" t="s">
        <v>423</v>
      </c>
      <c r="F145" s="13" t="s">
        <v>87</v>
      </c>
      <c r="G145" s="13" t="s">
        <v>62</v>
      </c>
      <c r="H145" s="13" t="s">
        <v>132</v>
      </c>
      <c r="I145" s="13" t="s">
        <v>696</v>
      </c>
      <c r="J145" s="16" t="s">
        <v>652</v>
      </c>
      <c r="K145" s="18"/>
      <c r="L145" s="19"/>
      <c r="M145" s="24">
        <v>1190</v>
      </c>
      <c r="N145" s="23">
        <v>1200</v>
      </c>
      <c r="O145" s="23">
        <v>0.06</v>
      </c>
      <c r="P145" s="23">
        <v>98.33</v>
      </c>
      <c r="Q145" s="23">
        <v>1.67</v>
      </c>
      <c r="R145" s="23">
        <v>6.0000000000000001E-3</v>
      </c>
      <c r="S145" s="23">
        <v>0</v>
      </c>
      <c r="T145" s="23">
        <v>100</v>
      </c>
      <c r="U145" s="23">
        <v>0</v>
      </c>
      <c r="V145" s="23">
        <v>1</v>
      </c>
    </row>
    <row r="146" spans="1:22" x14ac:dyDescent="0.35">
      <c r="A146" s="13" t="s">
        <v>266</v>
      </c>
      <c r="B146" s="13" t="s">
        <v>267</v>
      </c>
      <c r="C146" s="13" t="s">
        <v>109</v>
      </c>
      <c r="D146" s="13" t="s">
        <v>760</v>
      </c>
      <c r="E146" s="13" t="s">
        <v>613</v>
      </c>
      <c r="F146" s="13" t="s">
        <v>361</v>
      </c>
      <c r="G146" s="13" t="s">
        <v>62</v>
      </c>
      <c r="H146" s="13" t="s">
        <v>132</v>
      </c>
      <c r="I146" s="13" t="s">
        <v>696</v>
      </c>
      <c r="J146" s="16" t="s">
        <v>652</v>
      </c>
      <c r="K146" s="18"/>
      <c r="L146" s="19"/>
      <c r="M146" s="24">
        <v>1200</v>
      </c>
      <c r="N146" s="23">
        <v>1210</v>
      </c>
      <c r="O146" s="23">
        <v>0.03</v>
      </c>
      <c r="P146" s="23">
        <v>98.36</v>
      </c>
      <c r="Q146" s="23">
        <v>1.64</v>
      </c>
      <c r="R146" s="23">
        <v>3.0000000000000001E-3</v>
      </c>
      <c r="S146" s="23">
        <v>0</v>
      </c>
      <c r="T146" s="23">
        <v>100</v>
      </c>
      <c r="U146" s="23">
        <v>0</v>
      </c>
      <c r="V146" s="23">
        <v>1</v>
      </c>
    </row>
    <row r="147" spans="1:22" x14ac:dyDescent="0.35">
      <c r="A147" s="13" t="s">
        <v>267</v>
      </c>
      <c r="B147" s="13" t="s">
        <v>268</v>
      </c>
      <c r="C147" s="13" t="s">
        <v>109</v>
      </c>
      <c r="D147" s="13" t="s">
        <v>558</v>
      </c>
      <c r="E147" s="13" t="s">
        <v>865</v>
      </c>
      <c r="F147" s="13" t="s">
        <v>118</v>
      </c>
      <c r="G147" s="13" t="s">
        <v>62</v>
      </c>
      <c r="H147" s="13" t="s">
        <v>132</v>
      </c>
      <c r="I147" s="13" t="s">
        <v>696</v>
      </c>
      <c r="J147" s="16" t="s">
        <v>1019</v>
      </c>
      <c r="K147" s="18"/>
      <c r="L147" s="19"/>
      <c r="M147" s="24">
        <v>1210</v>
      </c>
      <c r="N147" s="23">
        <v>1220</v>
      </c>
      <c r="O147" s="23">
        <v>0</v>
      </c>
      <c r="P147" s="23">
        <v>98.36</v>
      </c>
      <c r="Q147" s="23">
        <v>1.64</v>
      </c>
      <c r="R147" s="23">
        <v>0</v>
      </c>
      <c r="S147" s="23">
        <v>0</v>
      </c>
      <c r="T147" s="23">
        <v>100</v>
      </c>
      <c r="U147" s="23">
        <v>0</v>
      </c>
      <c r="V147" s="23">
        <v>1</v>
      </c>
    </row>
    <row r="148" spans="1:22" x14ac:dyDescent="0.35">
      <c r="A148" s="13" t="s">
        <v>268</v>
      </c>
      <c r="B148" s="13" t="s">
        <v>269</v>
      </c>
      <c r="C148" s="13" t="s">
        <v>46</v>
      </c>
      <c r="D148" s="13" t="s">
        <v>427</v>
      </c>
      <c r="E148" s="13" t="s">
        <v>428</v>
      </c>
      <c r="F148" s="13" t="s">
        <v>72</v>
      </c>
      <c r="G148" s="13" t="s">
        <v>46</v>
      </c>
      <c r="H148" s="13" t="s">
        <v>135</v>
      </c>
      <c r="I148" s="13" t="s">
        <v>689</v>
      </c>
      <c r="J148" s="16" t="s">
        <v>1019</v>
      </c>
      <c r="K148" s="18"/>
      <c r="L148" s="19"/>
      <c r="M148" s="24">
        <v>1220</v>
      </c>
      <c r="N148" s="23">
        <v>1230</v>
      </c>
      <c r="O148" s="23">
        <v>0</v>
      </c>
      <c r="P148" s="23">
        <v>98.36</v>
      </c>
      <c r="Q148" s="23">
        <v>1.64</v>
      </c>
      <c r="R148" s="23">
        <v>0</v>
      </c>
      <c r="S148" s="23">
        <v>0</v>
      </c>
      <c r="T148" s="23">
        <v>100</v>
      </c>
      <c r="U148" s="23">
        <v>0</v>
      </c>
      <c r="V148" s="23">
        <v>1</v>
      </c>
    </row>
    <row r="149" spans="1:22" x14ac:dyDescent="0.35">
      <c r="A149" s="13" t="s">
        <v>269</v>
      </c>
      <c r="B149" s="13" t="s">
        <v>270</v>
      </c>
      <c r="C149" s="13" t="s">
        <v>109</v>
      </c>
      <c r="D149" s="13" t="s">
        <v>1123</v>
      </c>
      <c r="E149" s="13" t="s">
        <v>598</v>
      </c>
      <c r="F149" s="13" t="s">
        <v>361</v>
      </c>
      <c r="G149" s="13" t="s">
        <v>62</v>
      </c>
      <c r="H149" s="13" t="s">
        <v>135</v>
      </c>
      <c r="I149" s="13" t="s">
        <v>696</v>
      </c>
      <c r="J149" s="16" t="s">
        <v>652</v>
      </c>
      <c r="K149" s="18"/>
      <c r="L149" s="19"/>
      <c r="M149" s="24">
        <v>1230</v>
      </c>
      <c r="N149" s="23">
        <v>1240</v>
      </c>
      <c r="O149" s="23">
        <v>0</v>
      </c>
      <c r="P149" s="23">
        <v>98.36</v>
      </c>
      <c r="Q149" s="23">
        <v>1.64</v>
      </c>
      <c r="R149" s="23">
        <v>0</v>
      </c>
      <c r="S149" s="23">
        <v>0</v>
      </c>
      <c r="T149" s="23">
        <v>100</v>
      </c>
      <c r="U149" s="23">
        <v>0</v>
      </c>
      <c r="V149" s="23">
        <v>1</v>
      </c>
    </row>
    <row r="150" spans="1:22" x14ac:dyDescent="0.35">
      <c r="A150" s="13" t="s">
        <v>270</v>
      </c>
      <c r="B150" s="13" t="s">
        <v>271</v>
      </c>
      <c r="C150" s="13" t="s">
        <v>46</v>
      </c>
      <c r="D150" s="13" t="s">
        <v>562</v>
      </c>
      <c r="E150" s="13" t="s">
        <v>591</v>
      </c>
      <c r="F150" s="13" t="s">
        <v>129</v>
      </c>
      <c r="G150" s="13" t="s">
        <v>62</v>
      </c>
      <c r="H150" s="13" t="s">
        <v>135</v>
      </c>
      <c r="I150" s="13" t="s">
        <v>696</v>
      </c>
      <c r="J150" s="16" t="s">
        <v>652</v>
      </c>
      <c r="K150" s="18"/>
      <c r="L150" s="19"/>
      <c r="M150" s="24">
        <v>1240</v>
      </c>
      <c r="N150" s="23">
        <v>1250</v>
      </c>
      <c r="O150" s="23">
        <v>0.03</v>
      </c>
      <c r="P150" s="23">
        <v>98.39</v>
      </c>
      <c r="Q150" s="23">
        <v>1.61</v>
      </c>
      <c r="R150" s="23">
        <v>3.0000000000000001E-3</v>
      </c>
      <c r="S150" s="23">
        <v>0</v>
      </c>
      <c r="T150" s="23">
        <v>100</v>
      </c>
      <c r="U150" s="23">
        <v>0</v>
      </c>
      <c r="V150" s="23">
        <v>1</v>
      </c>
    </row>
    <row r="151" spans="1:22" x14ac:dyDescent="0.35">
      <c r="A151" s="13" t="s">
        <v>271</v>
      </c>
      <c r="B151" s="13" t="s">
        <v>272</v>
      </c>
      <c r="C151" s="13" t="s">
        <v>46</v>
      </c>
      <c r="D151" s="13" t="s">
        <v>606</v>
      </c>
      <c r="E151" s="13" t="s">
        <v>589</v>
      </c>
      <c r="F151" s="13" t="s">
        <v>72</v>
      </c>
      <c r="G151" s="13" t="s">
        <v>62</v>
      </c>
      <c r="H151" s="13" t="s">
        <v>135</v>
      </c>
      <c r="I151" s="13" t="s">
        <v>696</v>
      </c>
      <c r="J151" s="16" t="s">
        <v>652</v>
      </c>
      <c r="K151" s="18"/>
      <c r="L151" s="19"/>
      <c r="M151" s="24">
        <v>1250</v>
      </c>
      <c r="N151" s="23">
        <v>1260</v>
      </c>
      <c r="O151" s="23">
        <v>0.08</v>
      </c>
      <c r="P151" s="23">
        <v>98.47</v>
      </c>
      <c r="Q151" s="23">
        <v>1.53</v>
      </c>
      <c r="R151" s="23">
        <v>8.0000000000000002E-3</v>
      </c>
      <c r="S151" s="23">
        <v>0</v>
      </c>
      <c r="T151" s="23">
        <v>100</v>
      </c>
      <c r="U151" s="23">
        <v>0</v>
      </c>
      <c r="V151" s="23">
        <v>1</v>
      </c>
    </row>
    <row r="152" spans="1:22" x14ac:dyDescent="0.35">
      <c r="A152" s="13" t="s">
        <v>272</v>
      </c>
      <c r="B152" s="13" t="s">
        <v>273</v>
      </c>
      <c r="C152" s="13" t="s">
        <v>46</v>
      </c>
      <c r="D152" s="13" t="s">
        <v>706</v>
      </c>
      <c r="E152" s="13" t="s">
        <v>707</v>
      </c>
      <c r="F152" s="13" t="s">
        <v>72</v>
      </c>
      <c r="G152" s="13" t="s">
        <v>62</v>
      </c>
      <c r="H152" s="13" t="s">
        <v>135</v>
      </c>
      <c r="I152" s="13" t="s">
        <v>696</v>
      </c>
      <c r="J152" s="16" t="s">
        <v>652</v>
      </c>
      <c r="K152" s="18"/>
      <c r="L152" s="19"/>
      <c r="M152" s="24">
        <v>1260</v>
      </c>
      <c r="N152" s="23">
        <v>1270</v>
      </c>
      <c r="O152" s="23">
        <v>0.15</v>
      </c>
      <c r="P152" s="23">
        <v>98.62</v>
      </c>
      <c r="Q152" s="23">
        <v>1.38</v>
      </c>
      <c r="R152" s="23">
        <v>1.4999999999999999E-2</v>
      </c>
      <c r="S152" s="23">
        <v>0</v>
      </c>
      <c r="T152" s="23">
        <v>100</v>
      </c>
      <c r="U152" s="23">
        <v>0</v>
      </c>
      <c r="V152" s="23">
        <v>0.86899999999999999</v>
      </c>
    </row>
    <row r="153" spans="1:22" x14ac:dyDescent="0.35">
      <c r="A153" s="13" t="s">
        <v>273</v>
      </c>
      <c r="B153" s="13" t="s">
        <v>274</v>
      </c>
      <c r="C153" s="13" t="s">
        <v>46</v>
      </c>
      <c r="D153" s="13" t="s">
        <v>593</v>
      </c>
      <c r="E153" s="13" t="s">
        <v>587</v>
      </c>
      <c r="F153" s="13" t="s">
        <v>129</v>
      </c>
      <c r="G153" s="13" t="s">
        <v>62</v>
      </c>
      <c r="H153" s="13" t="s">
        <v>135</v>
      </c>
      <c r="I153" s="13" t="s">
        <v>696</v>
      </c>
      <c r="J153" s="16" t="s">
        <v>652</v>
      </c>
      <c r="K153" s="18"/>
      <c r="L153" s="19"/>
      <c r="M153" s="24">
        <v>1270</v>
      </c>
      <c r="N153" s="23">
        <v>1280</v>
      </c>
      <c r="O153" s="23">
        <v>0.15</v>
      </c>
      <c r="P153" s="23">
        <v>98.77</v>
      </c>
      <c r="Q153" s="23">
        <v>1.23</v>
      </c>
      <c r="R153" s="23">
        <v>1.4999999999999999E-2</v>
      </c>
      <c r="S153" s="23">
        <v>0</v>
      </c>
      <c r="T153" s="23">
        <v>100</v>
      </c>
      <c r="U153" s="23">
        <v>0</v>
      </c>
      <c r="V153" s="23">
        <v>0.55100000000000005</v>
      </c>
    </row>
    <row r="154" spans="1:22" x14ac:dyDescent="0.35">
      <c r="A154" s="13" t="s">
        <v>274</v>
      </c>
      <c r="B154" s="13" t="s">
        <v>275</v>
      </c>
      <c r="C154" s="13" t="s">
        <v>62</v>
      </c>
      <c r="D154" s="13" t="s">
        <v>593</v>
      </c>
      <c r="E154" s="13" t="s">
        <v>587</v>
      </c>
      <c r="F154" s="13" t="s">
        <v>64</v>
      </c>
      <c r="G154" s="13" t="s">
        <v>62</v>
      </c>
      <c r="H154" s="13" t="s">
        <v>135</v>
      </c>
      <c r="I154" s="13" t="s">
        <v>696</v>
      </c>
      <c r="J154" s="16" t="s">
        <v>652</v>
      </c>
      <c r="K154" s="18"/>
      <c r="L154" s="19"/>
      <c r="M154" s="24">
        <v>1280</v>
      </c>
      <c r="N154" s="23">
        <v>1290</v>
      </c>
      <c r="O154" s="23">
        <v>0.12</v>
      </c>
      <c r="P154" s="23">
        <v>98.89</v>
      </c>
      <c r="Q154" s="23">
        <v>1.1100000000000001</v>
      </c>
      <c r="R154" s="23">
        <v>1.2E-2</v>
      </c>
      <c r="S154" s="23">
        <v>0</v>
      </c>
      <c r="T154" s="23">
        <v>100</v>
      </c>
      <c r="U154" s="23">
        <v>0</v>
      </c>
      <c r="V154" s="23">
        <v>1</v>
      </c>
    </row>
    <row r="155" spans="1:22" x14ac:dyDescent="0.35">
      <c r="A155" s="13" t="s">
        <v>275</v>
      </c>
      <c r="B155" s="13" t="s">
        <v>276</v>
      </c>
      <c r="C155" s="13" t="s">
        <v>46</v>
      </c>
      <c r="D155" s="13" t="s">
        <v>432</v>
      </c>
      <c r="E155" s="13" t="s">
        <v>433</v>
      </c>
      <c r="F155" s="13" t="s">
        <v>72</v>
      </c>
      <c r="G155" s="13" t="s">
        <v>62</v>
      </c>
      <c r="H155" s="13" t="s">
        <v>135</v>
      </c>
      <c r="I155" s="13" t="s">
        <v>696</v>
      </c>
      <c r="J155" s="16" t="s">
        <v>652</v>
      </c>
      <c r="K155" s="18"/>
      <c r="L155" s="19"/>
      <c r="M155" s="24">
        <v>1290</v>
      </c>
      <c r="N155" s="23">
        <v>1300</v>
      </c>
      <c r="O155" s="23">
        <v>0.1</v>
      </c>
      <c r="P155" s="23">
        <v>98.99</v>
      </c>
      <c r="Q155" s="23">
        <v>1.01</v>
      </c>
      <c r="R155" s="23">
        <v>0.01</v>
      </c>
      <c r="S155" s="23">
        <v>0</v>
      </c>
      <c r="T155" s="23">
        <v>100</v>
      </c>
      <c r="U155" s="23">
        <v>0</v>
      </c>
      <c r="V155" s="23">
        <v>1</v>
      </c>
    </row>
    <row r="156" spans="1:22" x14ac:dyDescent="0.35">
      <c r="A156" s="13" t="s">
        <v>276</v>
      </c>
      <c r="B156" s="13" t="s">
        <v>277</v>
      </c>
      <c r="C156" s="13" t="s">
        <v>62</v>
      </c>
      <c r="D156" s="13" t="s">
        <v>432</v>
      </c>
      <c r="E156" s="13" t="s">
        <v>433</v>
      </c>
      <c r="F156" s="13" t="s">
        <v>64</v>
      </c>
      <c r="G156" s="13" t="s">
        <v>62</v>
      </c>
      <c r="H156" s="13" t="s">
        <v>135</v>
      </c>
      <c r="I156" s="13" t="s">
        <v>696</v>
      </c>
      <c r="J156" s="16" t="s">
        <v>652</v>
      </c>
      <c r="K156" s="18"/>
      <c r="L156" s="19"/>
      <c r="M156" s="24">
        <v>1300</v>
      </c>
      <c r="N156" s="23">
        <v>1310</v>
      </c>
      <c r="O156" s="23">
        <v>0.08</v>
      </c>
      <c r="P156" s="23">
        <v>99.07</v>
      </c>
      <c r="Q156" s="23">
        <v>0.93</v>
      </c>
      <c r="R156" s="23">
        <v>8.0000000000000002E-3</v>
      </c>
      <c r="S156" s="23">
        <v>0</v>
      </c>
      <c r="T156" s="23">
        <v>100</v>
      </c>
      <c r="U156" s="23">
        <v>0</v>
      </c>
      <c r="V156" s="23">
        <v>0.72499999999999998</v>
      </c>
    </row>
    <row r="157" spans="1:22" x14ac:dyDescent="0.35">
      <c r="A157" s="13" t="s">
        <v>277</v>
      </c>
      <c r="B157" s="13" t="s">
        <v>278</v>
      </c>
      <c r="C157" s="13" t="s">
        <v>62</v>
      </c>
      <c r="D157" s="13" t="s">
        <v>432</v>
      </c>
      <c r="E157" s="13" t="s">
        <v>433</v>
      </c>
      <c r="F157" s="13" t="s">
        <v>64</v>
      </c>
      <c r="G157" s="13" t="s">
        <v>62</v>
      </c>
      <c r="H157" s="13" t="s">
        <v>135</v>
      </c>
      <c r="I157" s="13" t="s">
        <v>696</v>
      </c>
      <c r="J157" s="16" t="s">
        <v>652</v>
      </c>
      <c r="K157" s="18"/>
      <c r="L157" s="19"/>
      <c r="M157" s="24">
        <v>1310</v>
      </c>
      <c r="N157" s="23">
        <v>1320</v>
      </c>
      <c r="O157" s="23">
        <v>0.08</v>
      </c>
      <c r="P157" s="23">
        <v>99.15</v>
      </c>
      <c r="Q157" s="23">
        <v>0.85</v>
      </c>
      <c r="R157" s="23">
        <v>8.0000000000000002E-3</v>
      </c>
      <c r="S157" s="23">
        <v>0</v>
      </c>
      <c r="T157" s="23">
        <v>100</v>
      </c>
      <c r="U157" s="23">
        <v>0</v>
      </c>
      <c r="V157" s="23">
        <v>0.72599999999999998</v>
      </c>
    </row>
    <row r="158" spans="1:22" x14ac:dyDescent="0.35">
      <c r="A158" s="13" t="s">
        <v>278</v>
      </c>
      <c r="B158" s="13" t="s">
        <v>279</v>
      </c>
      <c r="C158" s="13" t="s">
        <v>62</v>
      </c>
      <c r="D158" s="13" t="s">
        <v>432</v>
      </c>
      <c r="E158" s="13" t="s">
        <v>433</v>
      </c>
      <c r="F158" s="13" t="s">
        <v>64</v>
      </c>
      <c r="G158" s="13" t="s">
        <v>62</v>
      </c>
      <c r="H158" s="13" t="s">
        <v>135</v>
      </c>
      <c r="I158" s="13" t="s">
        <v>696</v>
      </c>
      <c r="J158" s="16" t="s">
        <v>652</v>
      </c>
      <c r="K158" s="18"/>
      <c r="L158" s="19"/>
      <c r="M158" s="24">
        <v>1320</v>
      </c>
      <c r="N158" s="23">
        <v>1330</v>
      </c>
      <c r="O158" s="23">
        <v>0.05</v>
      </c>
      <c r="P158" s="23">
        <v>99.2</v>
      </c>
      <c r="Q158" s="23">
        <v>0.8</v>
      </c>
      <c r="R158" s="23">
        <v>5.0000000000000001E-3</v>
      </c>
      <c r="S158" s="23">
        <v>0</v>
      </c>
      <c r="T158" s="23">
        <v>100</v>
      </c>
      <c r="U158" s="23">
        <v>0</v>
      </c>
      <c r="V158" s="23">
        <v>1</v>
      </c>
    </row>
    <row r="159" spans="1:22" x14ac:dyDescent="0.35">
      <c r="A159" s="13" t="s">
        <v>279</v>
      </c>
      <c r="B159" s="13" t="s">
        <v>280</v>
      </c>
      <c r="C159" s="13" t="s">
        <v>62</v>
      </c>
      <c r="D159" s="13" t="s">
        <v>432</v>
      </c>
      <c r="E159" s="13" t="s">
        <v>433</v>
      </c>
      <c r="F159" s="13" t="s">
        <v>64</v>
      </c>
      <c r="G159" s="13" t="s">
        <v>62</v>
      </c>
      <c r="H159" s="13" t="s">
        <v>135</v>
      </c>
      <c r="I159" s="13" t="s">
        <v>696</v>
      </c>
      <c r="J159" s="16" t="s">
        <v>652</v>
      </c>
      <c r="K159" s="18"/>
      <c r="L159" s="19"/>
      <c r="M159" s="24">
        <v>1330</v>
      </c>
      <c r="N159" s="23">
        <v>1340</v>
      </c>
      <c r="O159" s="23">
        <v>0.02</v>
      </c>
      <c r="P159" s="23">
        <v>99.22</v>
      </c>
      <c r="Q159" s="23">
        <v>0.78</v>
      </c>
      <c r="R159" s="23">
        <v>2E-3</v>
      </c>
      <c r="S159" s="23">
        <v>0</v>
      </c>
      <c r="T159" s="23">
        <v>100</v>
      </c>
      <c r="U159" s="23">
        <v>0</v>
      </c>
      <c r="V159" s="23">
        <v>1</v>
      </c>
    </row>
    <row r="160" spans="1:22" x14ac:dyDescent="0.35">
      <c r="A160" s="13" t="s">
        <v>280</v>
      </c>
      <c r="B160" s="13" t="s">
        <v>281</v>
      </c>
      <c r="C160" s="13" t="s">
        <v>62</v>
      </c>
      <c r="D160" s="13" t="s">
        <v>432</v>
      </c>
      <c r="E160" s="13" t="s">
        <v>433</v>
      </c>
      <c r="F160" s="13" t="s">
        <v>64</v>
      </c>
      <c r="G160" s="13" t="s">
        <v>62</v>
      </c>
      <c r="H160" s="13" t="s">
        <v>135</v>
      </c>
      <c r="I160" s="13" t="s">
        <v>696</v>
      </c>
      <c r="J160" s="16" t="s">
        <v>652</v>
      </c>
      <c r="K160" s="18"/>
      <c r="L160" s="19"/>
      <c r="M160" s="24">
        <v>1340</v>
      </c>
      <c r="N160" s="23">
        <v>1350</v>
      </c>
      <c r="O160" s="23">
        <v>0</v>
      </c>
      <c r="P160" s="23">
        <v>99.22</v>
      </c>
      <c r="Q160" s="23">
        <v>0.78</v>
      </c>
      <c r="R160" s="23">
        <v>0</v>
      </c>
      <c r="S160" s="23">
        <v>0</v>
      </c>
      <c r="T160" s="23">
        <v>100</v>
      </c>
      <c r="U160" s="23">
        <v>0</v>
      </c>
      <c r="V160" s="23">
        <v>1</v>
      </c>
    </row>
    <row r="161" spans="1:22" x14ac:dyDescent="0.35">
      <c r="A161" s="13" t="s">
        <v>281</v>
      </c>
      <c r="B161" s="13" t="s">
        <v>284</v>
      </c>
      <c r="C161" s="13" t="s">
        <v>62</v>
      </c>
      <c r="D161" s="13" t="s">
        <v>432</v>
      </c>
      <c r="E161" s="13" t="s">
        <v>433</v>
      </c>
      <c r="F161" s="13" t="s">
        <v>64</v>
      </c>
      <c r="G161" s="13" t="s">
        <v>62</v>
      </c>
      <c r="H161" s="13" t="s">
        <v>135</v>
      </c>
      <c r="I161" s="13" t="s">
        <v>696</v>
      </c>
      <c r="J161" s="16" t="s">
        <v>652</v>
      </c>
      <c r="K161" s="18"/>
      <c r="L161" s="19"/>
      <c r="M161" s="24">
        <v>1350</v>
      </c>
      <c r="N161" s="23">
        <v>1360</v>
      </c>
      <c r="O161" s="23">
        <v>0</v>
      </c>
      <c r="P161" s="23">
        <v>99.22</v>
      </c>
      <c r="Q161" s="23">
        <v>0.78</v>
      </c>
      <c r="R161" s="23">
        <v>0</v>
      </c>
      <c r="S161" s="23">
        <v>0</v>
      </c>
      <c r="T161" s="23">
        <v>100</v>
      </c>
      <c r="U161" s="23">
        <v>0</v>
      </c>
      <c r="V161" s="23">
        <v>1</v>
      </c>
    </row>
    <row r="162" spans="1:22" x14ac:dyDescent="0.35">
      <c r="A162" s="13" t="s">
        <v>284</v>
      </c>
      <c r="B162" s="13" t="s">
        <v>285</v>
      </c>
      <c r="C162" s="13" t="s">
        <v>62</v>
      </c>
      <c r="D162" s="13" t="s">
        <v>432</v>
      </c>
      <c r="E162" s="13" t="s">
        <v>433</v>
      </c>
      <c r="F162" s="13" t="s">
        <v>64</v>
      </c>
      <c r="G162" s="13" t="s">
        <v>62</v>
      </c>
      <c r="H162" s="13" t="s">
        <v>135</v>
      </c>
      <c r="I162" s="13" t="s">
        <v>696</v>
      </c>
      <c r="J162" s="16" t="s">
        <v>652</v>
      </c>
      <c r="K162" s="18"/>
      <c r="L162" s="19"/>
      <c r="M162" s="24">
        <v>1360</v>
      </c>
      <c r="N162" s="23">
        <v>1370</v>
      </c>
      <c r="O162" s="23">
        <v>0</v>
      </c>
      <c r="P162" s="23">
        <v>99.22</v>
      </c>
      <c r="Q162" s="23">
        <v>0.78</v>
      </c>
      <c r="R162" s="23">
        <v>0</v>
      </c>
      <c r="S162" s="23">
        <v>0</v>
      </c>
      <c r="T162" s="23">
        <v>100</v>
      </c>
      <c r="U162" s="23">
        <v>0</v>
      </c>
      <c r="V162" s="23">
        <v>1</v>
      </c>
    </row>
    <row r="163" spans="1:22" x14ac:dyDescent="0.35">
      <c r="A163" s="13" t="s">
        <v>285</v>
      </c>
      <c r="B163" s="13" t="s">
        <v>286</v>
      </c>
      <c r="C163" s="13" t="s">
        <v>62</v>
      </c>
      <c r="D163" s="13" t="s">
        <v>432</v>
      </c>
      <c r="E163" s="13" t="s">
        <v>433</v>
      </c>
      <c r="F163" s="13" t="s">
        <v>64</v>
      </c>
      <c r="G163" s="13" t="s">
        <v>62</v>
      </c>
      <c r="H163" s="13" t="s">
        <v>135</v>
      </c>
      <c r="I163" s="13" t="s">
        <v>696</v>
      </c>
      <c r="J163" s="16" t="s">
        <v>652</v>
      </c>
      <c r="K163" s="18"/>
      <c r="L163" s="19"/>
      <c r="M163" s="24">
        <v>1370</v>
      </c>
      <c r="N163" s="23">
        <v>1380</v>
      </c>
      <c r="O163" s="23">
        <v>0.02</v>
      </c>
      <c r="P163" s="23">
        <v>99.24</v>
      </c>
      <c r="Q163" s="23">
        <v>0.76</v>
      </c>
      <c r="R163" s="23">
        <v>2E-3</v>
      </c>
      <c r="S163" s="23">
        <v>0</v>
      </c>
      <c r="T163" s="23">
        <v>100</v>
      </c>
      <c r="U163" s="23">
        <v>0</v>
      </c>
      <c r="V163" s="23">
        <v>1</v>
      </c>
    </row>
    <row r="164" spans="1:22" x14ac:dyDescent="0.35">
      <c r="A164" s="13" t="s">
        <v>286</v>
      </c>
      <c r="B164" s="13" t="s">
        <v>287</v>
      </c>
      <c r="C164" s="13" t="s">
        <v>62</v>
      </c>
      <c r="D164" s="13" t="s">
        <v>432</v>
      </c>
      <c r="E164" s="13" t="s">
        <v>433</v>
      </c>
      <c r="F164" s="13" t="s">
        <v>64</v>
      </c>
      <c r="G164" s="13" t="s">
        <v>62</v>
      </c>
      <c r="H164" s="13" t="s">
        <v>135</v>
      </c>
      <c r="I164" s="13" t="s">
        <v>696</v>
      </c>
      <c r="J164" s="16" t="s">
        <v>652</v>
      </c>
      <c r="K164" s="18"/>
      <c r="L164" s="19"/>
      <c r="M164" s="24">
        <v>1380</v>
      </c>
      <c r="N164" s="23">
        <v>1390</v>
      </c>
      <c r="O164" s="23">
        <v>0.09</v>
      </c>
      <c r="P164" s="23">
        <v>99.33</v>
      </c>
      <c r="Q164" s="23">
        <v>0.67</v>
      </c>
      <c r="R164" s="23">
        <v>8.9999999999999993E-3</v>
      </c>
      <c r="S164" s="23">
        <v>0</v>
      </c>
      <c r="T164" s="23">
        <v>100</v>
      </c>
      <c r="U164" s="23">
        <v>0</v>
      </c>
      <c r="V164" s="23">
        <v>1</v>
      </c>
    </row>
    <row r="165" spans="1:22" x14ac:dyDescent="0.35">
      <c r="A165" s="13" t="s">
        <v>287</v>
      </c>
      <c r="B165" s="13" t="s">
        <v>288</v>
      </c>
      <c r="C165" s="13" t="s">
        <v>62</v>
      </c>
      <c r="D165" s="13" t="s">
        <v>432</v>
      </c>
      <c r="E165" s="13" t="s">
        <v>433</v>
      </c>
      <c r="F165" s="13" t="s">
        <v>64</v>
      </c>
      <c r="G165" s="13" t="s">
        <v>62</v>
      </c>
      <c r="H165" s="13" t="s">
        <v>135</v>
      </c>
      <c r="I165" s="13" t="s">
        <v>696</v>
      </c>
      <c r="J165" s="16" t="s">
        <v>652</v>
      </c>
      <c r="K165" s="18"/>
      <c r="L165" s="19"/>
      <c r="M165" s="24">
        <v>1390</v>
      </c>
      <c r="N165" s="23">
        <v>1400</v>
      </c>
      <c r="O165" s="23">
        <v>0.1</v>
      </c>
      <c r="P165" s="23">
        <v>99.43</v>
      </c>
      <c r="Q165" s="23">
        <v>0.56999999999999995</v>
      </c>
      <c r="R165" s="23">
        <v>0.01</v>
      </c>
      <c r="S165" s="23">
        <v>0</v>
      </c>
      <c r="T165" s="23">
        <v>100</v>
      </c>
      <c r="U165" s="23">
        <v>0</v>
      </c>
      <c r="V165" s="23">
        <v>0.67300000000000004</v>
      </c>
    </row>
    <row r="166" spans="1:22" x14ac:dyDescent="0.35">
      <c r="A166" s="13" t="s">
        <v>288</v>
      </c>
      <c r="B166" s="13" t="s">
        <v>289</v>
      </c>
      <c r="C166" s="13" t="s">
        <v>62</v>
      </c>
      <c r="D166" s="13" t="s">
        <v>432</v>
      </c>
      <c r="E166" s="13" t="s">
        <v>433</v>
      </c>
      <c r="F166" s="13" t="s">
        <v>64</v>
      </c>
      <c r="G166" s="13" t="s">
        <v>62</v>
      </c>
      <c r="H166" s="13" t="s">
        <v>135</v>
      </c>
      <c r="I166" s="13" t="s">
        <v>696</v>
      </c>
      <c r="J166" s="16" t="s">
        <v>652</v>
      </c>
      <c r="K166" s="18"/>
      <c r="L166" s="19"/>
      <c r="M166" s="24">
        <v>1400</v>
      </c>
      <c r="N166" s="23">
        <v>1410</v>
      </c>
      <c r="O166" s="23">
        <v>0.1</v>
      </c>
      <c r="P166" s="23">
        <v>99.53</v>
      </c>
      <c r="Q166" s="23">
        <v>0.47</v>
      </c>
      <c r="R166" s="23">
        <v>0.01</v>
      </c>
      <c r="S166" s="23">
        <v>0</v>
      </c>
      <c r="T166" s="23">
        <v>100</v>
      </c>
      <c r="U166" s="23">
        <v>0</v>
      </c>
      <c r="V166" s="23">
        <v>0.67300000000000004</v>
      </c>
    </row>
    <row r="167" spans="1:22" x14ac:dyDescent="0.35">
      <c r="A167" s="13" t="s">
        <v>289</v>
      </c>
      <c r="B167" s="13" t="s">
        <v>290</v>
      </c>
      <c r="C167" s="13" t="s">
        <v>62</v>
      </c>
      <c r="D167" s="13" t="s">
        <v>432</v>
      </c>
      <c r="E167" s="13" t="s">
        <v>433</v>
      </c>
      <c r="F167" s="13" t="s">
        <v>64</v>
      </c>
      <c r="G167" s="13" t="s">
        <v>62</v>
      </c>
      <c r="H167" s="13" t="s">
        <v>135</v>
      </c>
      <c r="I167" s="13" t="s">
        <v>696</v>
      </c>
      <c r="J167" s="16" t="s">
        <v>652</v>
      </c>
      <c r="K167" s="18"/>
      <c r="L167" s="19"/>
      <c r="M167" s="24">
        <v>1410</v>
      </c>
      <c r="N167" s="23">
        <v>1420</v>
      </c>
      <c r="O167" s="23">
        <v>0.06</v>
      </c>
      <c r="P167" s="23">
        <v>99.59</v>
      </c>
      <c r="Q167" s="23">
        <v>0.41</v>
      </c>
      <c r="R167" s="23">
        <v>6.0000000000000001E-3</v>
      </c>
      <c r="S167" s="23">
        <v>0</v>
      </c>
      <c r="T167" s="23">
        <v>100</v>
      </c>
      <c r="U167" s="23">
        <v>0</v>
      </c>
      <c r="V167" s="23">
        <v>1</v>
      </c>
    </row>
    <row r="168" spans="1:22" x14ac:dyDescent="0.35">
      <c r="A168" s="13" t="s">
        <v>290</v>
      </c>
      <c r="B168" s="13" t="s">
        <v>291</v>
      </c>
      <c r="C168" s="13" t="s">
        <v>62</v>
      </c>
      <c r="D168" s="13" t="s">
        <v>432</v>
      </c>
      <c r="E168" s="13" t="s">
        <v>433</v>
      </c>
      <c r="F168" s="13" t="s">
        <v>64</v>
      </c>
      <c r="G168" s="13" t="s">
        <v>62</v>
      </c>
      <c r="H168" s="13" t="s">
        <v>135</v>
      </c>
      <c r="I168" s="13" t="s">
        <v>696</v>
      </c>
      <c r="J168" s="16" t="s">
        <v>652</v>
      </c>
      <c r="K168" s="18"/>
      <c r="L168" s="19"/>
      <c r="M168" s="24">
        <v>1420</v>
      </c>
      <c r="N168" s="23">
        <v>1430</v>
      </c>
      <c r="O168" s="23">
        <v>0.01</v>
      </c>
      <c r="P168" s="23">
        <v>99.6</v>
      </c>
      <c r="Q168" s="23">
        <v>0.4</v>
      </c>
      <c r="R168" s="23">
        <v>1E-3</v>
      </c>
      <c r="S168" s="23">
        <v>0</v>
      </c>
      <c r="T168" s="23">
        <v>100</v>
      </c>
      <c r="U168" s="23">
        <v>0</v>
      </c>
      <c r="V168" s="23">
        <v>1</v>
      </c>
    </row>
    <row r="169" spans="1:22" x14ac:dyDescent="0.35">
      <c r="A169" s="13" t="s">
        <v>291</v>
      </c>
      <c r="B169" s="13" t="s">
        <v>292</v>
      </c>
      <c r="C169" s="13" t="s">
        <v>62</v>
      </c>
      <c r="D169" s="13" t="s">
        <v>432</v>
      </c>
      <c r="E169" s="13" t="s">
        <v>433</v>
      </c>
      <c r="F169" s="13" t="s">
        <v>64</v>
      </c>
      <c r="G169" s="13" t="s">
        <v>62</v>
      </c>
      <c r="H169" s="13" t="s">
        <v>135</v>
      </c>
      <c r="I169" s="13" t="s">
        <v>696</v>
      </c>
      <c r="J169" s="16" t="s">
        <v>652</v>
      </c>
      <c r="K169" s="18"/>
      <c r="L169" s="19"/>
      <c r="M169" s="24">
        <v>1430</v>
      </c>
      <c r="N169" s="23">
        <v>1440</v>
      </c>
      <c r="O169" s="23">
        <v>0.02</v>
      </c>
      <c r="P169" s="23">
        <v>99.62</v>
      </c>
      <c r="Q169" s="23">
        <v>0.38</v>
      </c>
      <c r="R169" s="23">
        <v>2E-3</v>
      </c>
      <c r="S169" s="23">
        <v>0</v>
      </c>
      <c r="T169" s="23">
        <v>100</v>
      </c>
      <c r="U169" s="23">
        <v>0</v>
      </c>
      <c r="V169" s="23">
        <v>1</v>
      </c>
    </row>
    <row r="170" spans="1:22" x14ac:dyDescent="0.35">
      <c r="A170" s="13" t="s">
        <v>292</v>
      </c>
      <c r="B170" s="13" t="s">
        <v>293</v>
      </c>
      <c r="C170" s="13" t="s">
        <v>46</v>
      </c>
      <c r="D170" s="13" t="s">
        <v>584</v>
      </c>
      <c r="E170" s="13" t="s">
        <v>1193</v>
      </c>
      <c r="F170" s="13" t="s">
        <v>72</v>
      </c>
      <c r="G170" s="13" t="s">
        <v>62</v>
      </c>
      <c r="H170" s="13" t="s">
        <v>135</v>
      </c>
      <c r="I170" s="13" t="s">
        <v>696</v>
      </c>
      <c r="J170" s="16" t="s">
        <v>652</v>
      </c>
      <c r="K170" s="18"/>
      <c r="L170" s="19"/>
      <c r="M170" s="24">
        <v>1440</v>
      </c>
      <c r="N170" s="23">
        <v>1450</v>
      </c>
      <c r="O170" s="23">
        <v>0.08</v>
      </c>
      <c r="P170" s="23">
        <v>99.7</v>
      </c>
      <c r="Q170" s="23">
        <v>0.3</v>
      </c>
      <c r="R170" s="23">
        <v>8.0000000000000002E-3</v>
      </c>
      <c r="S170" s="23">
        <v>0</v>
      </c>
      <c r="T170" s="23">
        <v>100</v>
      </c>
      <c r="U170" s="23">
        <v>0</v>
      </c>
      <c r="V170" s="23">
        <v>1</v>
      </c>
    </row>
    <row r="171" spans="1:22" x14ac:dyDescent="0.35">
      <c r="A171" s="13" t="s">
        <v>293</v>
      </c>
      <c r="B171" s="13" t="s">
        <v>294</v>
      </c>
      <c r="C171" s="13" t="s">
        <v>46</v>
      </c>
      <c r="D171" s="13" t="s">
        <v>1048</v>
      </c>
      <c r="E171" s="13" t="s">
        <v>578</v>
      </c>
      <c r="F171" s="13" t="s">
        <v>129</v>
      </c>
      <c r="G171" s="13" t="s">
        <v>62</v>
      </c>
      <c r="H171" s="13" t="s">
        <v>135</v>
      </c>
      <c r="I171" s="13" t="s">
        <v>696</v>
      </c>
      <c r="J171" s="16" t="s">
        <v>652</v>
      </c>
      <c r="K171" s="18"/>
      <c r="L171" s="19"/>
      <c r="M171" s="24">
        <v>1450</v>
      </c>
      <c r="N171" s="23">
        <v>1460</v>
      </c>
      <c r="O171" s="23">
        <v>0.18</v>
      </c>
      <c r="P171" s="23">
        <v>99.88</v>
      </c>
      <c r="Q171" s="23">
        <v>0.12</v>
      </c>
      <c r="R171" s="23">
        <v>1.7999999999999999E-2</v>
      </c>
      <c r="S171" s="23">
        <v>0</v>
      </c>
      <c r="T171" s="23">
        <v>100</v>
      </c>
      <c r="U171" s="23">
        <v>0</v>
      </c>
      <c r="V171" s="23">
        <v>0.56299999999999994</v>
      </c>
    </row>
    <row r="172" spans="1:22" x14ac:dyDescent="0.35">
      <c r="A172" s="13" t="s">
        <v>294</v>
      </c>
      <c r="B172" s="13" t="s">
        <v>295</v>
      </c>
      <c r="C172" s="13" t="s">
        <v>46</v>
      </c>
      <c r="D172" s="13" t="s">
        <v>438</v>
      </c>
      <c r="E172" s="13" t="s">
        <v>439</v>
      </c>
      <c r="F172" s="13" t="s">
        <v>72</v>
      </c>
      <c r="G172" s="13" t="s">
        <v>62</v>
      </c>
      <c r="H172" s="13" t="s">
        <v>135</v>
      </c>
      <c r="I172" s="13" t="s">
        <v>696</v>
      </c>
      <c r="J172" s="16" t="s">
        <v>652</v>
      </c>
      <c r="K172" s="18"/>
      <c r="L172" s="19"/>
      <c r="M172" s="24">
        <v>1460</v>
      </c>
      <c r="N172" s="23">
        <v>1470</v>
      </c>
      <c r="O172" s="23">
        <v>0.12</v>
      </c>
      <c r="P172" s="23">
        <v>100</v>
      </c>
      <c r="Q172" s="23">
        <v>0</v>
      </c>
      <c r="R172" s="23">
        <v>1.2E-2</v>
      </c>
      <c r="S172" s="23">
        <v>0</v>
      </c>
      <c r="T172" s="23">
        <v>100</v>
      </c>
      <c r="U172" s="23">
        <v>0</v>
      </c>
      <c r="V172" s="23">
        <v>1</v>
      </c>
    </row>
    <row r="173" spans="1:22" x14ac:dyDescent="0.35">
      <c r="A173" s="13" t="s">
        <v>295</v>
      </c>
      <c r="B173" s="13" t="s">
        <v>296</v>
      </c>
      <c r="C173" s="13" t="s">
        <v>109</v>
      </c>
      <c r="D173" s="13" t="s">
        <v>441</v>
      </c>
      <c r="E173" s="13" t="s">
        <v>442</v>
      </c>
      <c r="F173" s="13" t="s">
        <v>361</v>
      </c>
      <c r="G173" s="13" t="s">
        <v>62</v>
      </c>
      <c r="H173" s="13" t="s">
        <v>135</v>
      </c>
      <c r="I173" s="13" t="s">
        <v>696</v>
      </c>
      <c r="J173" s="16" t="s">
        <v>652</v>
      </c>
      <c r="K173" s="18"/>
      <c r="L173" s="19"/>
      <c r="M173" s="24">
        <v>1470</v>
      </c>
      <c r="N173" s="23">
        <v>1480</v>
      </c>
      <c r="O173" s="23">
        <v>0</v>
      </c>
      <c r="P173" s="23">
        <v>100</v>
      </c>
      <c r="Q173" s="23">
        <v>0</v>
      </c>
      <c r="R173" s="23">
        <v>0</v>
      </c>
      <c r="S173" s="23">
        <v>0</v>
      </c>
      <c r="T173" s="23">
        <v>100</v>
      </c>
      <c r="U173" s="23">
        <v>0</v>
      </c>
      <c r="V173" s="23">
        <v>1</v>
      </c>
    </row>
    <row r="174" spans="1:22" x14ac:dyDescent="0.35">
      <c r="A174" s="13" t="s">
        <v>296</v>
      </c>
      <c r="B174" s="13" t="s">
        <v>297</v>
      </c>
      <c r="C174" s="13" t="s">
        <v>109</v>
      </c>
      <c r="D174" s="13" t="s">
        <v>568</v>
      </c>
      <c r="E174" s="13" t="s">
        <v>859</v>
      </c>
      <c r="F174" s="13" t="s">
        <v>118</v>
      </c>
      <c r="G174" s="13" t="s">
        <v>62</v>
      </c>
      <c r="H174" s="13" t="s">
        <v>135</v>
      </c>
      <c r="I174" s="13" t="s">
        <v>696</v>
      </c>
      <c r="J174" s="16" t="s">
        <v>652</v>
      </c>
      <c r="K174" s="18"/>
      <c r="L174" s="19"/>
      <c r="M174" s="24">
        <v>1480</v>
      </c>
      <c r="N174" s="23">
        <v>1490</v>
      </c>
      <c r="O174" s="23">
        <v>0</v>
      </c>
      <c r="P174" s="23">
        <v>100</v>
      </c>
      <c r="Q174" s="23">
        <v>0</v>
      </c>
      <c r="R174" s="23">
        <v>0</v>
      </c>
      <c r="S174" s="23">
        <v>0</v>
      </c>
      <c r="T174" s="23">
        <v>100</v>
      </c>
      <c r="U174" s="23">
        <v>0</v>
      </c>
      <c r="V174" s="23">
        <v>1</v>
      </c>
    </row>
    <row r="175" spans="1:22" x14ac:dyDescent="0.35">
      <c r="A175" s="13" t="s">
        <v>297</v>
      </c>
      <c r="B175" s="13" t="s">
        <v>298</v>
      </c>
      <c r="C175" s="13" t="s">
        <v>109</v>
      </c>
      <c r="D175" s="13" t="s">
        <v>789</v>
      </c>
      <c r="E175" s="13" t="s">
        <v>565</v>
      </c>
      <c r="F175" s="13" t="s">
        <v>361</v>
      </c>
      <c r="G175" s="13" t="s">
        <v>62</v>
      </c>
      <c r="H175" s="13" t="s">
        <v>135</v>
      </c>
      <c r="I175" s="13" t="s">
        <v>696</v>
      </c>
      <c r="J175" s="16" t="s">
        <v>652</v>
      </c>
      <c r="K175" s="18"/>
      <c r="L175" s="19"/>
      <c r="M175" s="24">
        <v>1490</v>
      </c>
      <c r="N175" s="23">
        <v>1500</v>
      </c>
      <c r="O175" s="23">
        <v>0</v>
      </c>
      <c r="P175" s="23">
        <v>100</v>
      </c>
      <c r="Q175" s="23">
        <v>0</v>
      </c>
      <c r="R175" s="23">
        <v>0</v>
      </c>
      <c r="S175" s="23">
        <v>0</v>
      </c>
      <c r="T175" s="23">
        <v>100</v>
      </c>
      <c r="U175" s="23">
        <v>0</v>
      </c>
      <c r="V175" s="23">
        <v>1</v>
      </c>
    </row>
    <row r="176" spans="1:22" x14ac:dyDescent="0.35">
      <c r="A176" s="13" t="s">
        <v>298</v>
      </c>
      <c r="B176" s="13" t="s">
        <v>299</v>
      </c>
      <c r="C176" s="13" t="s">
        <v>109</v>
      </c>
      <c r="D176" s="13" t="s">
        <v>854</v>
      </c>
      <c r="E176" s="13" t="s">
        <v>560</v>
      </c>
      <c r="F176" s="13" t="s">
        <v>361</v>
      </c>
      <c r="G176" s="13" t="s">
        <v>62</v>
      </c>
      <c r="H176" s="13" t="s">
        <v>135</v>
      </c>
      <c r="I176" s="13" t="s">
        <v>696</v>
      </c>
      <c r="J176" s="16" t="s">
        <v>1464</v>
      </c>
      <c r="K176" s="18"/>
      <c r="L176" s="19"/>
      <c r="M176" s="24">
        <v>1500</v>
      </c>
      <c r="N176" s="23">
        <v>1510</v>
      </c>
      <c r="O176" s="23">
        <v>0</v>
      </c>
      <c r="P176" s="23">
        <v>100</v>
      </c>
      <c r="Q176" s="23">
        <v>0</v>
      </c>
      <c r="R176" s="23">
        <v>0</v>
      </c>
      <c r="S176" s="23">
        <v>0</v>
      </c>
      <c r="T176" s="23">
        <v>100</v>
      </c>
      <c r="U176" s="23">
        <v>0</v>
      </c>
      <c r="V176" s="23">
        <v>1</v>
      </c>
    </row>
    <row r="177" spans="1:22" x14ac:dyDescent="0.35">
      <c r="A177" s="13" t="s">
        <v>299</v>
      </c>
      <c r="B177" s="13" t="s">
        <v>300</v>
      </c>
      <c r="C177" s="13" t="s">
        <v>109</v>
      </c>
      <c r="D177" s="13" t="s">
        <v>1131</v>
      </c>
      <c r="E177" s="13" t="s">
        <v>546</v>
      </c>
      <c r="F177" s="13" t="s">
        <v>118</v>
      </c>
      <c r="G177" s="13" t="s">
        <v>62</v>
      </c>
      <c r="H177" s="13" t="s">
        <v>135</v>
      </c>
      <c r="I177" s="13" t="s">
        <v>696</v>
      </c>
      <c r="J177" s="16" t="s">
        <v>1464</v>
      </c>
      <c r="K177" s="18"/>
      <c r="L177" s="19"/>
      <c r="M177" s="24">
        <v>1510</v>
      </c>
      <c r="N177" s="23">
        <v>1520</v>
      </c>
      <c r="O177" s="23">
        <v>0</v>
      </c>
      <c r="P177" s="23">
        <v>100</v>
      </c>
      <c r="Q177" s="23">
        <v>0</v>
      </c>
      <c r="R177" s="23">
        <v>0</v>
      </c>
      <c r="S177" s="23">
        <v>0</v>
      </c>
      <c r="T177" s="23">
        <v>100</v>
      </c>
      <c r="U177" s="23">
        <v>0</v>
      </c>
      <c r="V177" s="23">
        <v>1</v>
      </c>
    </row>
    <row r="178" spans="1:22" x14ac:dyDescent="0.35">
      <c r="A178" s="13" t="s">
        <v>300</v>
      </c>
      <c r="B178" s="13" t="s">
        <v>301</v>
      </c>
      <c r="C178" s="13" t="s">
        <v>84</v>
      </c>
      <c r="D178" s="13" t="s">
        <v>825</v>
      </c>
      <c r="E178" s="13" t="s">
        <v>526</v>
      </c>
      <c r="F178" s="13" t="s">
        <v>87</v>
      </c>
      <c r="G178" s="13" t="s">
        <v>62</v>
      </c>
      <c r="H178" s="13" t="s">
        <v>135</v>
      </c>
      <c r="I178" s="13" t="s">
        <v>696</v>
      </c>
      <c r="J178" s="16" t="s">
        <v>652</v>
      </c>
      <c r="K178" s="18"/>
      <c r="L178" s="19"/>
      <c r="M178" s="24">
        <v>1520</v>
      </c>
      <c r="N178" s="23">
        <v>1530</v>
      </c>
      <c r="O178" s="23">
        <v>0</v>
      </c>
      <c r="P178" s="23">
        <v>100</v>
      </c>
      <c r="Q178" s="23">
        <v>0</v>
      </c>
      <c r="R178" s="23">
        <v>0</v>
      </c>
      <c r="S178" s="23">
        <v>0</v>
      </c>
      <c r="T178" s="23">
        <v>100</v>
      </c>
      <c r="U178" s="23">
        <v>0</v>
      </c>
      <c r="V178" s="23">
        <v>1</v>
      </c>
    </row>
    <row r="179" spans="1:22" x14ac:dyDescent="0.35">
      <c r="A179" s="13" t="s">
        <v>301</v>
      </c>
      <c r="B179" s="13" t="s">
        <v>302</v>
      </c>
      <c r="C179" s="13" t="s">
        <v>84</v>
      </c>
      <c r="D179" s="13" t="s">
        <v>949</v>
      </c>
      <c r="E179" s="13" t="s">
        <v>511</v>
      </c>
      <c r="F179" s="13" t="s">
        <v>87</v>
      </c>
      <c r="G179" s="13" t="s">
        <v>62</v>
      </c>
      <c r="H179" s="13" t="s">
        <v>135</v>
      </c>
      <c r="I179" s="13" t="s">
        <v>696</v>
      </c>
      <c r="J179" s="16" t="s">
        <v>652</v>
      </c>
      <c r="K179" s="18"/>
      <c r="L179" s="19"/>
      <c r="M179" s="24">
        <v>1530</v>
      </c>
      <c r="N179" s="23">
        <v>1540</v>
      </c>
      <c r="O179" s="23">
        <v>0</v>
      </c>
      <c r="P179" s="23">
        <v>100</v>
      </c>
      <c r="Q179" s="23">
        <v>0</v>
      </c>
      <c r="R179" s="23">
        <v>0</v>
      </c>
      <c r="S179" s="23">
        <v>0</v>
      </c>
      <c r="T179" s="23">
        <v>100</v>
      </c>
      <c r="U179" s="23">
        <v>0</v>
      </c>
      <c r="V179" s="23">
        <v>1</v>
      </c>
    </row>
    <row r="180" spans="1:22" x14ac:dyDescent="0.35">
      <c r="A180" s="13" t="s">
        <v>302</v>
      </c>
      <c r="B180" s="13" t="s">
        <v>303</v>
      </c>
      <c r="C180" s="13" t="s">
        <v>84</v>
      </c>
      <c r="D180" s="13" t="s">
        <v>601</v>
      </c>
      <c r="E180" s="13" t="s">
        <v>490</v>
      </c>
      <c r="F180" s="13" t="s">
        <v>370</v>
      </c>
      <c r="G180" s="13" t="s">
        <v>62</v>
      </c>
      <c r="H180" s="13" t="s">
        <v>135</v>
      </c>
      <c r="I180" s="13" t="s">
        <v>696</v>
      </c>
      <c r="J180" s="16" t="s">
        <v>652</v>
      </c>
      <c r="K180" s="18"/>
      <c r="L180" s="19"/>
      <c r="M180" s="24">
        <v>1540</v>
      </c>
      <c r="N180" s="23">
        <v>1550</v>
      </c>
      <c r="O180" s="23">
        <v>0</v>
      </c>
      <c r="P180" s="23">
        <v>100</v>
      </c>
      <c r="Q180" s="23">
        <v>0</v>
      </c>
      <c r="R180" s="23">
        <v>0</v>
      </c>
      <c r="S180" s="23">
        <v>0</v>
      </c>
      <c r="T180" s="23">
        <v>100</v>
      </c>
      <c r="U180" s="23">
        <v>0</v>
      </c>
      <c r="V180" s="23">
        <v>1</v>
      </c>
    </row>
    <row r="181" spans="1:22" x14ac:dyDescent="0.35">
      <c r="A181" s="13" t="s">
        <v>303</v>
      </c>
      <c r="B181" s="13" t="s">
        <v>304</v>
      </c>
      <c r="C181" s="13" t="s">
        <v>85</v>
      </c>
      <c r="D181" s="13" t="s">
        <v>723</v>
      </c>
      <c r="E181" s="13" t="s">
        <v>374</v>
      </c>
      <c r="F181" s="13" t="s">
        <v>415</v>
      </c>
      <c r="G181" s="13" t="s">
        <v>62</v>
      </c>
      <c r="H181" s="13" t="s">
        <v>135</v>
      </c>
      <c r="I181" s="13" t="s">
        <v>696</v>
      </c>
      <c r="J181" s="16" t="s">
        <v>652</v>
      </c>
      <c r="K181" s="18"/>
      <c r="L181" s="19"/>
      <c r="M181" s="24">
        <v>1550</v>
      </c>
      <c r="N181" s="23">
        <v>1560</v>
      </c>
      <c r="O181" s="23">
        <v>0</v>
      </c>
      <c r="P181" s="23">
        <v>100</v>
      </c>
      <c r="Q181" s="23">
        <v>0</v>
      </c>
      <c r="R181" s="23">
        <v>0</v>
      </c>
      <c r="S181" s="23">
        <v>0</v>
      </c>
      <c r="T181" s="23">
        <v>100</v>
      </c>
      <c r="U181" s="23">
        <v>0</v>
      </c>
      <c r="V181" s="23">
        <v>1</v>
      </c>
    </row>
    <row r="182" spans="1:22" x14ac:dyDescent="0.35">
      <c r="A182" s="13" t="s">
        <v>304</v>
      </c>
      <c r="B182" s="13" t="s">
        <v>305</v>
      </c>
      <c r="C182" s="13" t="s">
        <v>85</v>
      </c>
      <c r="D182" s="13" t="s">
        <v>1411</v>
      </c>
      <c r="E182" s="13" t="s">
        <v>168</v>
      </c>
      <c r="F182" s="13" t="s">
        <v>415</v>
      </c>
      <c r="G182" s="13" t="s">
        <v>62</v>
      </c>
      <c r="H182" s="13" t="s">
        <v>135</v>
      </c>
      <c r="I182" s="13" t="s">
        <v>696</v>
      </c>
      <c r="J182" s="16" t="s">
        <v>652</v>
      </c>
      <c r="K182" s="18"/>
      <c r="L182" s="19"/>
      <c r="M182" s="24">
        <v>1560</v>
      </c>
      <c r="N182" s="23">
        <v>1570</v>
      </c>
      <c r="O182" s="23">
        <v>0</v>
      </c>
      <c r="P182" s="23">
        <v>100</v>
      </c>
      <c r="Q182" s="23">
        <v>0</v>
      </c>
      <c r="R182" s="23">
        <v>0</v>
      </c>
      <c r="S182" s="23">
        <v>0</v>
      </c>
      <c r="T182" s="23">
        <v>100</v>
      </c>
      <c r="U182" s="23">
        <v>0</v>
      </c>
      <c r="V182" s="23">
        <v>1</v>
      </c>
    </row>
    <row r="183" spans="1:22" x14ac:dyDescent="0.35">
      <c r="A183" s="13" t="s">
        <v>305</v>
      </c>
      <c r="B183" s="13" t="s">
        <v>306</v>
      </c>
      <c r="C183" s="13" t="s">
        <v>85</v>
      </c>
      <c r="D183" s="13" t="s">
        <v>870</v>
      </c>
      <c r="E183" s="13" t="s">
        <v>148</v>
      </c>
      <c r="F183" s="13" t="s">
        <v>424</v>
      </c>
      <c r="G183" s="13" t="s">
        <v>62</v>
      </c>
      <c r="H183" s="13" t="s">
        <v>135</v>
      </c>
      <c r="I183" s="13" t="s">
        <v>696</v>
      </c>
      <c r="J183" s="16" t="s">
        <v>652</v>
      </c>
      <c r="K183" s="18"/>
      <c r="L183" s="19"/>
      <c r="M183" s="24">
        <v>1570</v>
      </c>
      <c r="N183" s="23">
        <v>1580</v>
      </c>
      <c r="O183" s="23">
        <v>0</v>
      </c>
      <c r="P183" s="23">
        <v>100</v>
      </c>
      <c r="Q183" s="23">
        <v>0</v>
      </c>
      <c r="R183" s="23">
        <v>0</v>
      </c>
      <c r="S183" s="23">
        <v>0</v>
      </c>
      <c r="T183" s="23">
        <v>100</v>
      </c>
      <c r="U183" s="23">
        <v>0</v>
      </c>
      <c r="V183" s="23">
        <v>1</v>
      </c>
    </row>
    <row r="184" spans="1:22" x14ac:dyDescent="0.35">
      <c r="A184" s="13" t="s">
        <v>306</v>
      </c>
      <c r="B184" s="13" t="s">
        <v>307</v>
      </c>
      <c r="C184" s="13" t="s">
        <v>99</v>
      </c>
      <c r="D184" s="13" t="s">
        <v>741</v>
      </c>
      <c r="E184" s="13" t="s">
        <v>132</v>
      </c>
      <c r="F184" s="13" t="s">
        <v>429</v>
      </c>
      <c r="G184" s="13" t="s">
        <v>62</v>
      </c>
      <c r="H184" s="13" t="s">
        <v>135</v>
      </c>
      <c r="I184" s="13" t="s">
        <v>696</v>
      </c>
      <c r="J184" s="16" t="s">
        <v>1141</v>
      </c>
      <c r="K184" s="18"/>
      <c r="L184" s="19"/>
      <c r="M184" s="24">
        <v>1580</v>
      </c>
      <c r="N184" s="23">
        <v>1590</v>
      </c>
      <c r="O184" s="23">
        <v>0</v>
      </c>
      <c r="P184" s="23">
        <v>100</v>
      </c>
      <c r="Q184" s="23">
        <v>0</v>
      </c>
      <c r="R184" s="23">
        <v>0</v>
      </c>
      <c r="S184" s="23">
        <v>0</v>
      </c>
      <c r="T184" s="23">
        <v>100</v>
      </c>
      <c r="U184" s="23">
        <v>0</v>
      </c>
      <c r="V184" s="23">
        <v>1</v>
      </c>
    </row>
    <row r="185" spans="1:22" x14ac:dyDescent="0.35">
      <c r="A185" s="13" t="s">
        <v>307</v>
      </c>
      <c r="B185" s="13" t="s">
        <v>308</v>
      </c>
      <c r="C185" s="13" t="s">
        <v>85</v>
      </c>
      <c r="D185" s="13" t="s">
        <v>879</v>
      </c>
      <c r="E185" s="13" t="s">
        <v>804</v>
      </c>
      <c r="F185" s="13" t="s">
        <v>415</v>
      </c>
      <c r="G185" s="13" t="s">
        <v>62</v>
      </c>
      <c r="H185" s="13" t="s">
        <v>135</v>
      </c>
      <c r="I185" s="13" t="s">
        <v>696</v>
      </c>
      <c r="J185" s="16" t="s">
        <v>1141</v>
      </c>
      <c r="K185" s="18"/>
      <c r="L185" s="19"/>
      <c r="M185" s="24">
        <v>1590</v>
      </c>
      <c r="N185" s="23">
        <v>1600</v>
      </c>
      <c r="O185" s="23">
        <v>0</v>
      </c>
      <c r="P185" s="23">
        <v>100</v>
      </c>
      <c r="Q185" s="23">
        <v>0</v>
      </c>
      <c r="R185" s="23">
        <v>0</v>
      </c>
      <c r="S185" s="23">
        <v>0</v>
      </c>
      <c r="T185" s="23">
        <v>100</v>
      </c>
      <c r="U185" s="23">
        <v>0</v>
      </c>
      <c r="V185" s="23">
        <v>1</v>
      </c>
    </row>
    <row r="186" spans="1:22" x14ac:dyDescent="0.35">
      <c r="A186" s="13" t="s">
        <v>308</v>
      </c>
      <c r="B186" s="13" t="s">
        <v>309</v>
      </c>
      <c r="C186" s="13" t="s">
        <v>99</v>
      </c>
      <c r="D186" s="13" t="s">
        <v>664</v>
      </c>
      <c r="E186" s="13" t="s">
        <v>770</v>
      </c>
      <c r="F186" s="13" t="s">
        <v>823</v>
      </c>
      <c r="G186" s="13" t="s">
        <v>62</v>
      </c>
      <c r="H186" s="13" t="s">
        <v>135</v>
      </c>
      <c r="I186" s="13" t="s">
        <v>696</v>
      </c>
      <c r="J186" s="16" t="s">
        <v>652</v>
      </c>
      <c r="K186" s="18"/>
      <c r="L186" s="19"/>
      <c r="M186" s="24">
        <v>1600</v>
      </c>
      <c r="N186" s="23">
        <v>1610</v>
      </c>
      <c r="O186" s="23">
        <v>0</v>
      </c>
      <c r="P186" s="23">
        <v>100</v>
      </c>
      <c r="Q186" s="23">
        <v>0</v>
      </c>
      <c r="R186" s="23">
        <v>0</v>
      </c>
      <c r="S186" s="23">
        <v>0</v>
      </c>
      <c r="T186" s="23">
        <v>100</v>
      </c>
      <c r="U186" s="23">
        <v>0</v>
      </c>
      <c r="V186" s="23">
        <v>1</v>
      </c>
    </row>
    <row r="187" spans="1:22" x14ac:dyDescent="0.35">
      <c r="A187" s="13" t="s">
        <v>309</v>
      </c>
      <c r="B187" s="13" t="s">
        <v>310</v>
      </c>
      <c r="C187" s="13" t="s">
        <v>106</v>
      </c>
      <c r="D187" s="13" t="s">
        <v>829</v>
      </c>
      <c r="E187" s="13" t="s">
        <v>795</v>
      </c>
      <c r="F187" s="13" t="s">
        <v>457</v>
      </c>
      <c r="G187" s="13" t="s">
        <v>62</v>
      </c>
      <c r="H187" s="13" t="s">
        <v>135</v>
      </c>
      <c r="I187" s="13" t="s">
        <v>696</v>
      </c>
      <c r="J187" s="16" t="s">
        <v>1142</v>
      </c>
      <c r="K187" s="18"/>
      <c r="L187" s="19"/>
      <c r="M187" s="24">
        <v>1610</v>
      </c>
      <c r="N187" s="23">
        <v>1620</v>
      </c>
      <c r="O187" s="23">
        <v>0</v>
      </c>
      <c r="P187" s="23">
        <v>100</v>
      </c>
      <c r="Q187" s="23">
        <v>0</v>
      </c>
      <c r="R187" s="23">
        <v>0</v>
      </c>
      <c r="S187" s="23">
        <v>0</v>
      </c>
      <c r="T187" s="23">
        <v>100</v>
      </c>
      <c r="U187" s="23">
        <v>0</v>
      </c>
      <c r="V187" s="23">
        <v>1</v>
      </c>
    </row>
    <row r="188" spans="1:22" x14ac:dyDescent="0.35">
      <c r="A188" s="13" t="s">
        <v>310</v>
      </c>
      <c r="B188" s="13" t="s">
        <v>311</v>
      </c>
      <c r="C188" s="13" t="s">
        <v>106</v>
      </c>
      <c r="D188" s="13" t="s">
        <v>904</v>
      </c>
      <c r="E188" s="13" t="s">
        <v>685</v>
      </c>
      <c r="F188" s="13" t="s">
        <v>457</v>
      </c>
      <c r="G188" s="13" t="s">
        <v>62</v>
      </c>
      <c r="H188" s="13" t="s">
        <v>135</v>
      </c>
      <c r="I188" s="13" t="s">
        <v>696</v>
      </c>
      <c r="J188" s="16" t="s">
        <v>1142</v>
      </c>
      <c r="K188" s="18"/>
      <c r="L188" s="19"/>
      <c r="M188" s="24">
        <v>1620</v>
      </c>
      <c r="N188" s="23">
        <v>1630</v>
      </c>
      <c r="O188" s="23">
        <v>0</v>
      </c>
      <c r="P188" s="23">
        <v>100</v>
      </c>
      <c r="Q188" s="23">
        <v>0</v>
      </c>
      <c r="R188" s="23">
        <v>0</v>
      </c>
      <c r="S188" s="23">
        <v>0</v>
      </c>
      <c r="T188" s="23">
        <v>100</v>
      </c>
      <c r="U188" s="23">
        <v>0</v>
      </c>
      <c r="V188" s="23">
        <v>1</v>
      </c>
    </row>
    <row r="189" spans="1:22" x14ac:dyDescent="0.35">
      <c r="A189" s="13" t="s">
        <v>311</v>
      </c>
      <c r="B189" s="13" t="s">
        <v>312</v>
      </c>
      <c r="C189" s="13" t="s">
        <v>106</v>
      </c>
      <c r="D189" s="13" t="s">
        <v>1130</v>
      </c>
      <c r="E189" s="13" t="s">
        <v>793</v>
      </c>
      <c r="F189" s="13" t="s">
        <v>824</v>
      </c>
      <c r="G189" s="13" t="s">
        <v>62</v>
      </c>
      <c r="H189" s="13" t="s">
        <v>135</v>
      </c>
      <c r="I189" s="13" t="s">
        <v>696</v>
      </c>
      <c r="J189" s="16" t="s">
        <v>652</v>
      </c>
      <c r="K189" s="18"/>
      <c r="L189" s="19"/>
      <c r="M189" s="24">
        <v>1630</v>
      </c>
      <c r="N189" s="23">
        <v>1640</v>
      </c>
      <c r="O189" s="23">
        <v>0</v>
      </c>
      <c r="P189" s="23">
        <v>100</v>
      </c>
      <c r="Q189" s="23">
        <v>0</v>
      </c>
      <c r="R189" s="23">
        <v>0</v>
      </c>
      <c r="S189" s="23">
        <v>0</v>
      </c>
      <c r="T189" s="23">
        <v>100</v>
      </c>
      <c r="U189" s="23">
        <v>0</v>
      </c>
      <c r="V189" s="23">
        <v>1</v>
      </c>
    </row>
    <row r="190" spans="1:22" x14ac:dyDescent="0.35">
      <c r="A190" s="13" t="s">
        <v>312</v>
      </c>
      <c r="B190" s="13" t="s">
        <v>313</v>
      </c>
      <c r="C190" s="13" t="s">
        <v>111</v>
      </c>
      <c r="D190" s="13" t="s">
        <v>1145</v>
      </c>
      <c r="E190" s="13" t="s">
        <v>114</v>
      </c>
      <c r="F190" s="13" t="s">
        <v>434</v>
      </c>
      <c r="G190" s="13" t="s">
        <v>62</v>
      </c>
      <c r="H190" s="13" t="s">
        <v>135</v>
      </c>
      <c r="I190" s="13" t="s">
        <v>696</v>
      </c>
      <c r="J190" s="16" t="s">
        <v>652</v>
      </c>
      <c r="K190" s="18"/>
      <c r="L190" s="19"/>
      <c r="M190" s="24">
        <v>1640</v>
      </c>
      <c r="N190" s="23">
        <v>1650</v>
      </c>
      <c r="O190" s="23">
        <v>0</v>
      </c>
      <c r="P190" s="23">
        <v>100</v>
      </c>
      <c r="Q190" s="23">
        <v>0</v>
      </c>
      <c r="R190" s="23">
        <v>0</v>
      </c>
      <c r="S190" s="23">
        <v>0</v>
      </c>
      <c r="T190" s="23">
        <v>100</v>
      </c>
      <c r="U190" s="23">
        <v>0</v>
      </c>
      <c r="V190" s="23">
        <v>1</v>
      </c>
    </row>
    <row r="191" spans="1:22" x14ac:dyDescent="0.35">
      <c r="A191" s="13" t="s">
        <v>313</v>
      </c>
      <c r="B191" s="13" t="s">
        <v>314</v>
      </c>
      <c r="C191" s="13" t="s">
        <v>108</v>
      </c>
      <c r="D191" s="13" t="s">
        <v>1060</v>
      </c>
      <c r="E191" s="13" t="s">
        <v>1061</v>
      </c>
      <c r="F191" s="13" t="s">
        <v>828</v>
      </c>
      <c r="G191" s="13" t="s">
        <v>62</v>
      </c>
      <c r="H191" s="13" t="s">
        <v>135</v>
      </c>
      <c r="I191" s="13" t="s">
        <v>696</v>
      </c>
      <c r="J191" s="16" t="s">
        <v>652</v>
      </c>
      <c r="K191" s="18"/>
      <c r="L191" s="19"/>
      <c r="M191" s="24">
        <v>1650</v>
      </c>
      <c r="N191" s="23">
        <v>1660</v>
      </c>
      <c r="O191" s="23">
        <v>0</v>
      </c>
      <c r="P191" s="23">
        <v>100</v>
      </c>
      <c r="Q191" s="23">
        <v>0</v>
      </c>
      <c r="R191" s="23">
        <v>0</v>
      </c>
      <c r="S191" s="23">
        <v>0</v>
      </c>
      <c r="T191" s="23">
        <v>100</v>
      </c>
      <c r="U191" s="23">
        <v>0</v>
      </c>
      <c r="V191" s="23">
        <v>1</v>
      </c>
    </row>
    <row r="192" spans="1:22" x14ac:dyDescent="0.35">
      <c r="A192" s="13" t="s">
        <v>314</v>
      </c>
      <c r="B192" s="13" t="s">
        <v>315</v>
      </c>
      <c r="C192" s="13" t="s">
        <v>108</v>
      </c>
      <c r="D192" s="13" t="s">
        <v>1113</v>
      </c>
      <c r="E192" s="13" t="s">
        <v>1115</v>
      </c>
      <c r="F192" s="13" t="s">
        <v>826</v>
      </c>
      <c r="G192" s="13" t="s">
        <v>62</v>
      </c>
      <c r="H192" s="13" t="s">
        <v>135</v>
      </c>
      <c r="I192" s="13" t="s">
        <v>696</v>
      </c>
      <c r="J192" s="16" t="s">
        <v>777</v>
      </c>
      <c r="K192" s="18"/>
      <c r="L192" s="19"/>
      <c r="M192" s="24">
        <v>1660</v>
      </c>
      <c r="N192" s="23">
        <v>1670</v>
      </c>
      <c r="O192" s="23">
        <v>0</v>
      </c>
      <c r="P192" s="23">
        <v>100</v>
      </c>
      <c r="Q192" s="23">
        <v>0</v>
      </c>
      <c r="R192" s="23">
        <v>0</v>
      </c>
      <c r="S192" s="23">
        <v>0</v>
      </c>
      <c r="T192" s="23">
        <v>100</v>
      </c>
      <c r="U192" s="23">
        <v>0</v>
      </c>
      <c r="V192" s="23">
        <v>1</v>
      </c>
    </row>
    <row r="193" spans="1:22" x14ac:dyDescent="0.35">
      <c r="A193" s="13" t="s">
        <v>315</v>
      </c>
      <c r="B193" s="13" t="s">
        <v>316</v>
      </c>
      <c r="C193" s="13" t="s">
        <v>104</v>
      </c>
      <c r="D193" s="13" t="s">
        <v>665</v>
      </c>
      <c r="E193" s="13" t="s">
        <v>1465</v>
      </c>
      <c r="F193" s="13" t="s">
        <v>469</v>
      </c>
      <c r="G193" s="13" t="s">
        <v>62</v>
      </c>
      <c r="H193" s="13" t="s">
        <v>135</v>
      </c>
      <c r="I193" s="13" t="s">
        <v>696</v>
      </c>
      <c r="J193" s="16" t="s">
        <v>942</v>
      </c>
      <c r="K193" s="18"/>
      <c r="L193" s="19"/>
      <c r="M193" s="24">
        <v>1670</v>
      </c>
      <c r="N193" s="23">
        <v>1680</v>
      </c>
      <c r="O193" s="23">
        <v>0</v>
      </c>
      <c r="P193" s="23">
        <v>100</v>
      </c>
      <c r="Q193" s="23">
        <v>0</v>
      </c>
      <c r="R193" s="23">
        <v>0</v>
      </c>
      <c r="S193" s="23">
        <v>0</v>
      </c>
      <c r="T193" s="23">
        <v>100</v>
      </c>
      <c r="U193" s="23">
        <v>0</v>
      </c>
      <c r="V193" s="23">
        <v>1</v>
      </c>
    </row>
    <row r="194" spans="1:22" x14ac:dyDescent="0.35">
      <c r="A194" s="13" t="s">
        <v>316</v>
      </c>
      <c r="B194" s="13" t="s">
        <v>317</v>
      </c>
      <c r="C194" s="13" t="s">
        <v>104</v>
      </c>
      <c r="D194" s="13" t="s">
        <v>1466</v>
      </c>
      <c r="E194" s="13" t="s">
        <v>1467</v>
      </c>
      <c r="F194" s="13" t="s">
        <v>469</v>
      </c>
      <c r="G194" s="13" t="s">
        <v>62</v>
      </c>
      <c r="H194" s="13" t="s">
        <v>135</v>
      </c>
      <c r="I194" s="13" t="s">
        <v>696</v>
      </c>
      <c r="J194" s="16" t="s">
        <v>186</v>
      </c>
      <c r="K194" s="18"/>
      <c r="L194" s="19"/>
      <c r="M194" s="24">
        <v>1680</v>
      </c>
      <c r="N194" s="23">
        <v>1690</v>
      </c>
      <c r="O194" s="23">
        <v>0</v>
      </c>
      <c r="P194" s="23">
        <v>100</v>
      </c>
      <c r="Q194" s="23">
        <v>0</v>
      </c>
      <c r="R194" s="23">
        <v>0</v>
      </c>
      <c r="S194" s="23">
        <v>0</v>
      </c>
      <c r="T194" s="23">
        <v>100</v>
      </c>
      <c r="U194" s="23">
        <v>0</v>
      </c>
      <c r="V194" s="23">
        <v>1</v>
      </c>
    </row>
    <row r="195" spans="1:22" x14ac:dyDescent="0.35">
      <c r="A195" s="13" t="s">
        <v>317</v>
      </c>
      <c r="B195" s="13" t="s">
        <v>318</v>
      </c>
      <c r="C195" s="13" t="s">
        <v>101</v>
      </c>
      <c r="D195" s="13" t="s">
        <v>654</v>
      </c>
      <c r="E195" s="13" t="s">
        <v>1468</v>
      </c>
      <c r="F195" s="13" t="s">
        <v>494</v>
      </c>
      <c r="G195" s="13" t="s">
        <v>46</v>
      </c>
      <c r="H195" s="13" t="s">
        <v>140</v>
      </c>
      <c r="I195" s="13" t="s">
        <v>689</v>
      </c>
      <c r="J195" s="16" t="s">
        <v>652</v>
      </c>
      <c r="K195" s="18"/>
      <c r="L195" s="19"/>
      <c r="M195" s="24">
        <v>1690</v>
      </c>
      <c r="N195" s="23">
        <v>1700</v>
      </c>
      <c r="O195" s="23">
        <v>0</v>
      </c>
      <c r="P195" s="23">
        <v>100</v>
      </c>
      <c r="Q195" s="23">
        <v>0</v>
      </c>
      <c r="R195" s="23">
        <v>0</v>
      </c>
      <c r="S195" s="23">
        <v>0</v>
      </c>
      <c r="T195" s="23">
        <v>100</v>
      </c>
      <c r="U195" s="23">
        <v>0</v>
      </c>
      <c r="V195" s="23">
        <v>1</v>
      </c>
    </row>
    <row r="196" spans="1:22" x14ac:dyDescent="0.35">
      <c r="A196" s="13" t="s">
        <v>318</v>
      </c>
      <c r="B196" s="13" t="s">
        <v>319</v>
      </c>
      <c r="C196" s="13" t="s">
        <v>127</v>
      </c>
      <c r="D196" s="13" t="s">
        <v>1122</v>
      </c>
      <c r="E196" s="13" t="s">
        <v>1003</v>
      </c>
      <c r="F196" s="13" t="s">
        <v>453</v>
      </c>
      <c r="G196" s="13" t="s">
        <v>62</v>
      </c>
      <c r="H196" s="13" t="s">
        <v>140</v>
      </c>
      <c r="I196" s="13" t="s">
        <v>696</v>
      </c>
      <c r="J196" s="16" t="s">
        <v>1117</v>
      </c>
      <c r="K196" s="18"/>
      <c r="L196" s="19"/>
      <c r="M196" s="24">
        <v>1700</v>
      </c>
      <c r="N196" s="23">
        <v>1710</v>
      </c>
      <c r="O196" s="23">
        <v>0</v>
      </c>
      <c r="P196" s="23">
        <v>100</v>
      </c>
      <c r="Q196" s="23">
        <v>0</v>
      </c>
      <c r="R196" s="23">
        <v>0</v>
      </c>
      <c r="S196" s="23">
        <v>0</v>
      </c>
      <c r="T196" s="23">
        <v>100</v>
      </c>
      <c r="U196" s="23">
        <v>0</v>
      </c>
      <c r="V196" s="23">
        <v>1</v>
      </c>
    </row>
    <row r="197" spans="1:22" x14ac:dyDescent="0.35">
      <c r="A197" s="13" t="s">
        <v>319</v>
      </c>
      <c r="B197" s="13" t="s">
        <v>320</v>
      </c>
      <c r="C197" s="13" t="s">
        <v>127</v>
      </c>
      <c r="D197" s="13" t="s">
        <v>768</v>
      </c>
      <c r="E197" s="13" t="s">
        <v>767</v>
      </c>
      <c r="F197" s="13" t="s">
        <v>453</v>
      </c>
      <c r="G197" s="13" t="s">
        <v>62</v>
      </c>
      <c r="H197" s="13" t="s">
        <v>140</v>
      </c>
      <c r="I197" s="13" t="s">
        <v>696</v>
      </c>
      <c r="J197" s="16" t="s">
        <v>678</v>
      </c>
      <c r="K197" s="18"/>
      <c r="L197" s="19"/>
      <c r="M197" s="24">
        <v>1710</v>
      </c>
      <c r="N197" s="23">
        <v>1720</v>
      </c>
      <c r="O197" s="23">
        <v>0</v>
      </c>
      <c r="P197" s="23">
        <v>100</v>
      </c>
      <c r="Q197" s="23">
        <v>0</v>
      </c>
      <c r="R197" s="23">
        <v>0</v>
      </c>
      <c r="S197" s="23">
        <v>0</v>
      </c>
      <c r="T197" s="23">
        <v>100</v>
      </c>
      <c r="U197" s="23">
        <v>0</v>
      </c>
      <c r="V197" s="23">
        <v>1</v>
      </c>
    </row>
    <row r="198" spans="1:22" x14ac:dyDescent="0.35">
      <c r="A198" s="13" t="s">
        <v>320</v>
      </c>
      <c r="B198" s="13" t="s">
        <v>321</v>
      </c>
      <c r="C198" s="13" t="s">
        <v>127</v>
      </c>
      <c r="D198" s="13" t="s">
        <v>1469</v>
      </c>
      <c r="E198" s="13" t="s">
        <v>1470</v>
      </c>
      <c r="F198" s="13" t="s">
        <v>837</v>
      </c>
      <c r="G198" s="13" t="s">
        <v>62</v>
      </c>
      <c r="H198" s="13" t="s">
        <v>140</v>
      </c>
      <c r="I198" s="13" t="s">
        <v>696</v>
      </c>
      <c r="J198" s="16" t="s">
        <v>463</v>
      </c>
      <c r="K198" s="18"/>
      <c r="L198" s="19"/>
      <c r="M198" s="24">
        <v>1720</v>
      </c>
      <c r="N198" s="23">
        <v>1730</v>
      </c>
      <c r="O198" s="23">
        <v>0</v>
      </c>
      <c r="P198" s="23">
        <v>100</v>
      </c>
      <c r="Q198" s="23">
        <v>0</v>
      </c>
      <c r="R198" s="23">
        <v>0</v>
      </c>
      <c r="S198" s="23">
        <v>0</v>
      </c>
      <c r="T198" s="23">
        <v>100</v>
      </c>
      <c r="U198" s="23">
        <v>0</v>
      </c>
      <c r="V198" s="23">
        <v>1</v>
      </c>
    </row>
    <row r="199" spans="1:22" x14ac:dyDescent="0.35">
      <c r="A199" s="13" t="s">
        <v>321</v>
      </c>
      <c r="B199" s="13" t="s">
        <v>322</v>
      </c>
      <c r="C199" s="13" t="s">
        <v>127</v>
      </c>
      <c r="D199" s="13" t="s">
        <v>1471</v>
      </c>
      <c r="E199" s="13" t="s">
        <v>1472</v>
      </c>
      <c r="F199" s="13" t="s">
        <v>453</v>
      </c>
      <c r="G199" s="13" t="s">
        <v>62</v>
      </c>
      <c r="H199" s="13" t="s">
        <v>140</v>
      </c>
      <c r="I199" s="13" t="s">
        <v>696</v>
      </c>
      <c r="J199" s="16" t="s">
        <v>1019</v>
      </c>
      <c r="K199" s="18"/>
      <c r="L199" s="19"/>
      <c r="M199" s="24">
        <v>1730</v>
      </c>
      <c r="N199" s="23">
        <v>1740</v>
      </c>
      <c r="O199" s="23">
        <v>0</v>
      </c>
      <c r="P199" s="23">
        <v>100</v>
      </c>
      <c r="Q199" s="23">
        <v>0</v>
      </c>
      <c r="R199" s="23">
        <v>0</v>
      </c>
      <c r="S199" s="23">
        <v>0</v>
      </c>
      <c r="T199" s="23">
        <v>100</v>
      </c>
      <c r="U199" s="23">
        <v>0</v>
      </c>
      <c r="V199" s="23">
        <v>1</v>
      </c>
    </row>
    <row r="200" spans="1:22" x14ac:dyDescent="0.35">
      <c r="A200" s="13" t="s">
        <v>322</v>
      </c>
      <c r="B200" s="13" t="s">
        <v>323</v>
      </c>
      <c r="C200" s="13" t="s">
        <v>101</v>
      </c>
      <c r="D200" s="13" t="s">
        <v>737</v>
      </c>
      <c r="E200" s="13" t="s">
        <v>1417</v>
      </c>
      <c r="F200" s="13" t="s">
        <v>834</v>
      </c>
      <c r="G200" s="13" t="s">
        <v>62</v>
      </c>
      <c r="H200" s="13" t="s">
        <v>140</v>
      </c>
      <c r="I200" s="13" t="s">
        <v>696</v>
      </c>
      <c r="J200" s="16" t="s">
        <v>1149</v>
      </c>
      <c r="K200" s="18"/>
      <c r="L200" s="19"/>
      <c r="M200" s="24">
        <v>1740</v>
      </c>
      <c r="N200" s="23">
        <v>1750</v>
      </c>
      <c r="O200" s="23">
        <v>0</v>
      </c>
      <c r="P200" s="23">
        <v>100</v>
      </c>
      <c r="Q200" s="23">
        <v>0</v>
      </c>
      <c r="R200" s="23">
        <v>0</v>
      </c>
      <c r="S200" s="23">
        <v>0</v>
      </c>
      <c r="T200" s="23">
        <v>100</v>
      </c>
      <c r="U200" s="23">
        <v>0</v>
      </c>
      <c r="V200" s="23">
        <v>1</v>
      </c>
    </row>
    <row r="201" spans="1:22" x14ac:dyDescent="0.35">
      <c r="A201" s="13" t="s">
        <v>323</v>
      </c>
      <c r="B201" s="13" t="s">
        <v>324</v>
      </c>
      <c r="C201" s="13" t="s">
        <v>101</v>
      </c>
      <c r="D201" s="13" t="s">
        <v>1414</v>
      </c>
      <c r="E201" s="13" t="s">
        <v>1473</v>
      </c>
      <c r="F201" s="13" t="s">
        <v>494</v>
      </c>
      <c r="G201" s="13" t="s">
        <v>62</v>
      </c>
      <c r="H201" s="13" t="s">
        <v>140</v>
      </c>
      <c r="I201" s="13" t="s">
        <v>696</v>
      </c>
      <c r="J201" s="16" t="s">
        <v>919</v>
      </c>
      <c r="K201" s="18"/>
      <c r="L201" s="19"/>
      <c r="M201" s="24">
        <v>1750</v>
      </c>
      <c r="N201" s="23">
        <v>1760</v>
      </c>
      <c r="O201" s="23">
        <v>0</v>
      </c>
      <c r="P201" s="23">
        <v>100</v>
      </c>
      <c r="Q201" s="23">
        <v>0</v>
      </c>
      <c r="R201" s="23">
        <v>0</v>
      </c>
      <c r="S201" s="23">
        <v>0</v>
      </c>
      <c r="T201" s="23">
        <v>100</v>
      </c>
      <c r="U201" s="23">
        <v>0</v>
      </c>
      <c r="V201" s="23">
        <v>1</v>
      </c>
    </row>
    <row r="202" spans="1:22" x14ac:dyDescent="0.35">
      <c r="A202" s="13" t="s">
        <v>324</v>
      </c>
      <c r="B202" s="13" t="s">
        <v>325</v>
      </c>
      <c r="C202" s="13" t="s">
        <v>101</v>
      </c>
      <c r="D202" s="13" t="s">
        <v>717</v>
      </c>
      <c r="E202" s="13" t="s">
        <v>718</v>
      </c>
      <c r="F202" s="13" t="s">
        <v>834</v>
      </c>
      <c r="G202" s="13" t="s">
        <v>62</v>
      </c>
      <c r="H202" s="13" t="s">
        <v>140</v>
      </c>
      <c r="I202" s="13" t="s">
        <v>696</v>
      </c>
      <c r="J202" s="16" t="s">
        <v>1474</v>
      </c>
      <c r="K202" s="18"/>
      <c r="L202" s="19"/>
      <c r="M202" s="24">
        <v>1760</v>
      </c>
      <c r="N202" s="23">
        <v>1770</v>
      </c>
      <c r="O202" s="23">
        <v>0</v>
      </c>
      <c r="P202" s="23">
        <v>100</v>
      </c>
      <c r="Q202" s="23">
        <v>0</v>
      </c>
      <c r="R202" s="23">
        <v>0</v>
      </c>
      <c r="S202" s="23">
        <v>0</v>
      </c>
      <c r="T202" s="23">
        <v>100</v>
      </c>
      <c r="U202" s="23">
        <v>0</v>
      </c>
      <c r="V202" s="23">
        <v>1</v>
      </c>
    </row>
    <row r="203" spans="1:22" x14ac:dyDescent="0.35">
      <c r="A203" s="13" t="s">
        <v>325</v>
      </c>
      <c r="B203" s="13" t="s">
        <v>326</v>
      </c>
      <c r="C203" s="13" t="s">
        <v>108</v>
      </c>
      <c r="D203" s="13" t="s">
        <v>1128</v>
      </c>
      <c r="E203" s="13" t="s">
        <v>1475</v>
      </c>
      <c r="F203" s="13" t="s">
        <v>828</v>
      </c>
      <c r="G203" s="13" t="s">
        <v>46</v>
      </c>
      <c r="H203" s="13" t="s">
        <v>142</v>
      </c>
      <c r="I203" s="13" t="s">
        <v>689</v>
      </c>
      <c r="J203" s="16" t="s">
        <v>701</v>
      </c>
      <c r="K203" s="18"/>
      <c r="L203" s="19"/>
      <c r="M203" s="24">
        <v>1770</v>
      </c>
      <c r="N203" s="23">
        <v>1780</v>
      </c>
      <c r="O203" s="23">
        <v>0</v>
      </c>
      <c r="P203" s="23">
        <v>100</v>
      </c>
      <c r="Q203" s="23">
        <v>0</v>
      </c>
      <c r="R203" s="23">
        <v>0</v>
      </c>
      <c r="S203" s="23">
        <v>0</v>
      </c>
      <c r="T203" s="23">
        <v>100</v>
      </c>
      <c r="U203" s="23">
        <v>0</v>
      </c>
      <c r="V203" s="23">
        <v>1</v>
      </c>
    </row>
    <row r="204" spans="1:22" x14ac:dyDescent="0.35">
      <c r="A204" s="13" t="s">
        <v>326</v>
      </c>
      <c r="B204" s="13" t="s">
        <v>327</v>
      </c>
      <c r="C204" s="13" t="s">
        <v>104</v>
      </c>
      <c r="D204" s="13" t="s">
        <v>1476</v>
      </c>
      <c r="E204" s="13" t="s">
        <v>1477</v>
      </c>
      <c r="F204" s="13" t="s">
        <v>1195</v>
      </c>
      <c r="G204" s="13" t="s">
        <v>62</v>
      </c>
      <c r="H204" s="13" t="s">
        <v>142</v>
      </c>
      <c r="I204" s="13" t="s">
        <v>696</v>
      </c>
      <c r="J204" s="16" t="s">
        <v>1416</v>
      </c>
      <c r="K204" s="18"/>
      <c r="L204" s="19"/>
      <c r="M204" s="24">
        <v>1780</v>
      </c>
      <c r="N204" s="23">
        <v>1790</v>
      </c>
      <c r="O204" s="23">
        <v>0</v>
      </c>
      <c r="P204" s="23">
        <v>100</v>
      </c>
      <c r="Q204" s="23">
        <v>0</v>
      </c>
      <c r="R204" s="23">
        <v>0</v>
      </c>
      <c r="S204" s="23">
        <v>0</v>
      </c>
      <c r="T204" s="23">
        <v>100</v>
      </c>
      <c r="U204" s="23">
        <v>0</v>
      </c>
      <c r="V204" s="23">
        <v>1</v>
      </c>
    </row>
    <row r="205" spans="1:22" x14ac:dyDescent="0.35">
      <c r="A205" s="13" t="s">
        <v>327</v>
      </c>
      <c r="B205" s="13" t="s">
        <v>328</v>
      </c>
      <c r="C205" s="13" t="s">
        <v>108</v>
      </c>
      <c r="D205" s="13" t="s">
        <v>1144</v>
      </c>
      <c r="E205" s="13" t="s">
        <v>1143</v>
      </c>
      <c r="F205" s="13" t="s">
        <v>828</v>
      </c>
      <c r="G205" s="13" t="s">
        <v>62</v>
      </c>
      <c r="H205" s="13" t="s">
        <v>142</v>
      </c>
      <c r="I205" s="13" t="s">
        <v>696</v>
      </c>
      <c r="J205" s="16" t="s">
        <v>1416</v>
      </c>
      <c r="K205" s="18"/>
      <c r="L205" s="19"/>
      <c r="M205" s="24">
        <v>1790</v>
      </c>
      <c r="N205" s="23">
        <v>1800</v>
      </c>
      <c r="O205" s="23">
        <v>0</v>
      </c>
      <c r="P205" s="23">
        <v>100</v>
      </c>
      <c r="Q205" s="23">
        <v>0</v>
      </c>
      <c r="R205" s="23">
        <v>0</v>
      </c>
      <c r="S205" s="23">
        <v>0</v>
      </c>
      <c r="T205" s="23">
        <v>100</v>
      </c>
      <c r="U205" s="23">
        <v>0</v>
      </c>
      <c r="V205" s="23">
        <v>1</v>
      </c>
    </row>
    <row r="206" spans="1:22" x14ac:dyDescent="0.35">
      <c r="A206" s="13" t="s">
        <v>328</v>
      </c>
      <c r="B206" s="13" t="s">
        <v>329</v>
      </c>
      <c r="C206" s="13" t="s">
        <v>111</v>
      </c>
      <c r="D206" s="13" t="s">
        <v>1126</v>
      </c>
      <c r="E206" s="13" t="s">
        <v>1478</v>
      </c>
      <c r="F206" s="13" t="s">
        <v>434</v>
      </c>
      <c r="G206" s="13" t="s">
        <v>62</v>
      </c>
      <c r="H206" s="13" t="s">
        <v>142</v>
      </c>
      <c r="I206" s="13" t="s">
        <v>696</v>
      </c>
      <c r="J206" s="16" t="s">
        <v>965</v>
      </c>
      <c r="K206" s="18"/>
      <c r="L206" s="19"/>
      <c r="M206" s="24">
        <v>1800</v>
      </c>
      <c r="N206" s="23">
        <v>1810</v>
      </c>
      <c r="O206" s="23">
        <v>0</v>
      </c>
      <c r="P206" s="23">
        <v>100</v>
      </c>
      <c r="Q206" s="23">
        <v>0</v>
      </c>
      <c r="R206" s="23">
        <v>0</v>
      </c>
      <c r="S206" s="23">
        <v>0</v>
      </c>
      <c r="T206" s="23">
        <v>100</v>
      </c>
      <c r="U206" s="23">
        <v>0</v>
      </c>
      <c r="V206" s="23">
        <v>1</v>
      </c>
    </row>
    <row r="207" spans="1:22" x14ac:dyDescent="0.35">
      <c r="A207" s="13" t="s">
        <v>329</v>
      </c>
      <c r="B207" s="13" t="s">
        <v>330</v>
      </c>
      <c r="C207" s="13" t="s">
        <v>108</v>
      </c>
      <c r="D207" s="13" t="s">
        <v>1479</v>
      </c>
      <c r="E207" s="13" t="s">
        <v>1480</v>
      </c>
      <c r="F207" s="13" t="s">
        <v>826</v>
      </c>
      <c r="G207" s="13" t="s">
        <v>62</v>
      </c>
      <c r="H207" s="13" t="s">
        <v>142</v>
      </c>
      <c r="I207" s="13" t="s">
        <v>696</v>
      </c>
      <c r="J207" s="16" t="s">
        <v>965</v>
      </c>
      <c r="K207" s="18"/>
      <c r="L207" s="19"/>
      <c r="M207" s="24">
        <v>1810</v>
      </c>
      <c r="N207" s="23">
        <v>1820</v>
      </c>
      <c r="O207" s="23">
        <v>0</v>
      </c>
      <c r="P207" s="23">
        <v>100</v>
      </c>
      <c r="Q207" s="23">
        <v>0</v>
      </c>
      <c r="R207" s="23">
        <v>0</v>
      </c>
      <c r="S207" s="23">
        <v>0</v>
      </c>
      <c r="T207" s="23">
        <v>100</v>
      </c>
      <c r="U207" s="23">
        <v>0</v>
      </c>
      <c r="V207" s="23">
        <v>1</v>
      </c>
    </row>
    <row r="208" spans="1:22" x14ac:dyDescent="0.35">
      <c r="A208" s="13" t="s">
        <v>330</v>
      </c>
      <c r="B208" s="13" t="s">
        <v>331</v>
      </c>
      <c r="C208" s="13" t="s">
        <v>111</v>
      </c>
      <c r="D208" s="13" t="s">
        <v>650</v>
      </c>
      <c r="E208" s="13" t="s">
        <v>1481</v>
      </c>
      <c r="F208" s="13" t="s">
        <v>434</v>
      </c>
      <c r="G208" s="13" t="s">
        <v>62</v>
      </c>
      <c r="H208" s="13" t="s">
        <v>142</v>
      </c>
      <c r="I208" s="13" t="s">
        <v>696</v>
      </c>
      <c r="J208" s="16" t="s">
        <v>652</v>
      </c>
      <c r="K208" s="18"/>
      <c r="L208" s="19"/>
      <c r="M208" s="24">
        <v>1820</v>
      </c>
      <c r="N208" s="23">
        <v>1830</v>
      </c>
      <c r="O208" s="23">
        <v>0</v>
      </c>
      <c r="P208" s="23">
        <v>100</v>
      </c>
      <c r="Q208" s="23">
        <v>0</v>
      </c>
      <c r="R208" s="23">
        <v>0</v>
      </c>
      <c r="S208" s="23">
        <v>0</v>
      </c>
      <c r="T208" s="23">
        <v>100</v>
      </c>
      <c r="U208" s="23">
        <v>0</v>
      </c>
      <c r="V208" s="23">
        <v>1</v>
      </c>
    </row>
    <row r="209" spans="1:22" x14ac:dyDescent="0.35">
      <c r="A209" s="13" t="s">
        <v>331</v>
      </c>
      <c r="B209" s="13" t="s">
        <v>332</v>
      </c>
      <c r="C209" s="13" t="s">
        <v>108</v>
      </c>
      <c r="D209" s="13" t="s">
        <v>1127</v>
      </c>
      <c r="E209" s="13" t="s">
        <v>1482</v>
      </c>
      <c r="F209" s="13" t="s">
        <v>828</v>
      </c>
      <c r="G209" s="13" t="s">
        <v>62</v>
      </c>
      <c r="H209" s="13" t="s">
        <v>142</v>
      </c>
      <c r="I209" s="13" t="s">
        <v>696</v>
      </c>
      <c r="J209" s="16" t="s">
        <v>917</v>
      </c>
      <c r="K209" s="18"/>
      <c r="L209" s="19"/>
      <c r="M209" s="24">
        <v>1830</v>
      </c>
      <c r="N209" s="23">
        <v>1840</v>
      </c>
      <c r="O209" s="23">
        <v>0</v>
      </c>
      <c r="P209" s="23">
        <v>100</v>
      </c>
      <c r="Q209" s="23">
        <v>0</v>
      </c>
      <c r="R209" s="23">
        <v>0</v>
      </c>
      <c r="S209" s="23">
        <v>0</v>
      </c>
      <c r="T209" s="23">
        <v>100</v>
      </c>
      <c r="U209" s="23">
        <v>0</v>
      </c>
      <c r="V209" s="23">
        <v>1</v>
      </c>
    </row>
    <row r="210" spans="1:22" x14ac:dyDescent="0.35">
      <c r="A210" s="13" t="s">
        <v>332</v>
      </c>
      <c r="B210" s="13" t="s">
        <v>333</v>
      </c>
      <c r="C210" s="13" t="s">
        <v>108</v>
      </c>
      <c r="D210" s="13" t="s">
        <v>1483</v>
      </c>
      <c r="E210" s="13" t="s">
        <v>1484</v>
      </c>
      <c r="F210" s="13" t="s">
        <v>826</v>
      </c>
      <c r="G210" s="13" t="s">
        <v>62</v>
      </c>
      <c r="H210" s="13" t="s">
        <v>142</v>
      </c>
      <c r="I210" s="13" t="s">
        <v>696</v>
      </c>
      <c r="J210" s="16" t="s">
        <v>917</v>
      </c>
      <c r="K210" s="18"/>
      <c r="L210" s="19"/>
      <c r="M210" s="24">
        <v>1840</v>
      </c>
      <c r="N210" s="23">
        <v>1850</v>
      </c>
      <c r="O210" s="23">
        <v>0</v>
      </c>
      <c r="P210" s="23">
        <v>100</v>
      </c>
      <c r="Q210" s="23">
        <v>0</v>
      </c>
      <c r="R210" s="23">
        <v>0</v>
      </c>
      <c r="S210" s="23">
        <v>0</v>
      </c>
      <c r="T210" s="23">
        <v>100</v>
      </c>
      <c r="U210" s="23">
        <v>0</v>
      </c>
      <c r="V210" s="23">
        <v>1</v>
      </c>
    </row>
    <row r="211" spans="1:22" x14ac:dyDescent="0.35">
      <c r="A211" s="13" t="s">
        <v>333</v>
      </c>
      <c r="B211" s="13" t="s">
        <v>334</v>
      </c>
      <c r="C211" s="13" t="s">
        <v>104</v>
      </c>
      <c r="D211" s="13" t="s">
        <v>1485</v>
      </c>
      <c r="E211" s="13" t="s">
        <v>1486</v>
      </c>
      <c r="F211" s="13" t="s">
        <v>469</v>
      </c>
      <c r="G211" s="13" t="s">
        <v>46</v>
      </c>
      <c r="H211" s="13" t="s">
        <v>687</v>
      </c>
      <c r="I211" s="13" t="s">
        <v>689</v>
      </c>
      <c r="J211" s="16" t="s">
        <v>535</v>
      </c>
      <c r="K211" s="18"/>
      <c r="L211" s="19"/>
      <c r="M211" s="24">
        <v>1850</v>
      </c>
      <c r="N211" s="23">
        <v>1860</v>
      </c>
      <c r="O211" s="23">
        <v>0</v>
      </c>
      <c r="P211" s="23">
        <v>100</v>
      </c>
      <c r="Q211" s="23">
        <v>0</v>
      </c>
      <c r="R211" s="23">
        <v>0</v>
      </c>
      <c r="S211" s="23">
        <v>0</v>
      </c>
      <c r="T211" s="23">
        <v>100</v>
      </c>
      <c r="U211" s="23">
        <v>0</v>
      </c>
      <c r="V211" s="23">
        <v>1</v>
      </c>
    </row>
    <row r="212" spans="1:22" x14ac:dyDescent="0.35">
      <c r="A212" s="13" t="s">
        <v>334</v>
      </c>
      <c r="B212" s="13" t="s">
        <v>335</v>
      </c>
      <c r="C212" s="13" t="s">
        <v>104</v>
      </c>
      <c r="D212" s="13" t="s">
        <v>1487</v>
      </c>
      <c r="E212" s="13" t="s">
        <v>1488</v>
      </c>
      <c r="F212" s="13" t="s">
        <v>469</v>
      </c>
      <c r="G212" s="13" t="s">
        <v>62</v>
      </c>
      <c r="H212" s="13" t="s">
        <v>687</v>
      </c>
      <c r="I212" s="13" t="s">
        <v>696</v>
      </c>
      <c r="J212" s="16" t="s">
        <v>866</v>
      </c>
      <c r="K212" s="18"/>
      <c r="L212" s="19"/>
      <c r="M212" s="24">
        <v>1860</v>
      </c>
      <c r="N212" s="23">
        <v>1870</v>
      </c>
      <c r="O212" s="23">
        <v>0</v>
      </c>
      <c r="P212" s="23">
        <v>100</v>
      </c>
      <c r="Q212" s="23">
        <v>0</v>
      </c>
      <c r="R212" s="23">
        <v>0</v>
      </c>
      <c r="S212" s="23">
        <v>0</v>
      </c>
      <c r="T212" s="23">
        <v>100</v>
      </c>
      <c r="U212" s="23">
        <v>0</v>
      </c>
      <c r="V212" s="23">
        <v>1</v>
      </c>
    </row>
    <row r="213" spans="1:22" x14ac:dyDescent="0.35">
      <c r="A213" s="13" t="s">
        <v>335</v>
      </c>
      <c r="B213" s="13" t="s">
        <v>336</v>
      </c>
      <c r="C213" s="13" t="s">
        <v>101</v>
      </c>
      <c r="D213" s="13" t="s">
        <v>1112</v>
      </c>
      <c r="E213" s="13" t="s">
        <v>1213</v>
      </c>
      <c r="F213" s="13" t="s">
        <v>494</v>
      </c>
      <c r="G213" s="13" t="s">
        <v>62</v>
      </c>
      <c r="H213" s="13" t="s">
        <v>687</v>
      </c>
      <c r="I213" s="13" t="s">
        <v>696</v>
      </c>
      <c r="J213" s="16" t="s">
        <v>542</v>
      </c>
      <c r="K213" s="18"/>
      <c r="L213" s="19"/>
      <c r="M213" s="24">
        <v>1870</v>
      </c>
      <c r="N213" s="23">
        <v>1880</v>
      </c>
      <c r="O213" s="23">
        <v>0</v>
      </c>
      <c r="P213" s="23">
        <v>100</v>
      </c>
      <c r="Q213" s="23">
        <v>0</v>
      </c>
      <c r="R213" s="23">
        <v>0</v>
      </c>
      <c r="S213" s="23">
        <v>0</v>
      </c>
      <c r="T213" s="23">
        <v>100</v>
      </c>
      <c r="U213" s="23">
        <v>0</v>
      </c>
      <c r="V213" s="23">
        <v>1</v>
      </c>
    </row>
    <row r="214" spans="1:22" x14ac:dyDescent="0.35">
      <c r="A214" s="13" t="s">
        <v>336</v>
      </c>
      <c r="B214" s="13" t="s">
        <v>337</v>
      </c>
      <c r="C214" s="13" t="s">
        <v>101</v>
      </c>
      <c r="D214" s="13" t="s">
        <v>1489</v>
      </c>
      <c r="E214" s="13" t="s">
        <v>1490</v>
      </c>
      <c r="F214" s="13" t="s">
        <v>834</v>
      </c>
      <c r="G214" s="13" t="s">
        <v>62</v>
      </c>
      <c r="H214" s="13" t="s">
        <v>687</v>
      </c>
      <c r="I214" s="13" t="s">
        <v>696</v>
      </c>
      <c r="J214" s="16" t="s">
        <v>748</v>
      </c>
      <c r="K214" s="18"/>
      <c r="L214" s="19"/>
      <c r="M214" s="24">
        <v>1880</v>
      </c>
      <c r="N214" s="23">
        <v>1890</v>
      </c>
      <c r="O214" s="23">
        <v>0</v>
      </c>
      <c r="P214" s="23">
        <v>100</v>
      </c>
      <c r="Q214" s="23">
        <v>0</v>
      </c>
      <c r="R214" s="23">
        <v>0</v>
      </c>
      <c r="S214" s="23">
        <v>0</v>
      </c>
      <c r="T214" s="23">
        <v>100</v>
      </c>
      <c r="U214" s="23">
        <v>0</v>
      </c>
      <c r="V214" s="23">
        <v>1</v>
      </c>
    </row>
    <row r="215" spans="1:22" x14ac:dyDescent="0.35">
      <c r="A215" s="13" t="s">
        <v>337</v>
      </c>
      <c r="B215" s="13" t="s">
        <v>338</v>
      </c>
      <c r="C215" s="13" t="s">
        <v>127</v>
      </c>
      <c r="D215" s="13" t="s">
        <v>1491</v>
      </c>
      <c r="E215" s="13" t="s">
        <v>1492</v>
      </c>
      <c r="F215" s="13" t="s">
        <v>453</v>
      </c>
      <c r="G215" s="13" t="s">
        <v>46</v>
      </c>
      <c r="H215" s="13" t="s">
        <v>148</v>
      </c>
      <c r="I215" s="13" t="s">
        <v>689</v>
      </c>
      <c r="J215" s="16" t="s">
        <v>1474</v>
      </c>
      <c r="K215" s="18"/>
      <c r="L215" s="19"/>
      <c r="M215" s="24">
        <v>1890</v>
      </c>
      <c r="N215" s="23">
        <v>1900</v>
      </c>
      <c r="O215" s="23">
        <v>0</v>
      </c>
      <c r="P215" s="23">
        <v>100</v>
      </c>
      <c r="Q215" s="23">
        <v>0</v>
      </c>
      <c r="R215" s="23">
        <v>0</v>
      </c>
      <c r="S215" s="23">
        <v>0</v>
      </c>
      <c r="T215" s="23">
        <v>100</v>
      </c>
      <c r="U215" s="23">
        <v>0</v>
      </c>
      <c r="V215" s="23">
        <v>1</v>
      </c>
    </row>
    <row r="216" spans="1:22" x14ac:dyDescent="0.35">
      <c r="A216" s="13" t="s">
        <v>338</v>
      </c>
      <c r="B216" s="13" t="s">
        <v>339</v>
      </c>
      <c r="C216" s="13" t="s">
        <v>146</v>
      </c>
      <c r="D216" s="13" t="s">
        <v>762</v>
      </c>
      <c r="E216" s="13" t="s">
        <v>761</v>
      </c>
      <c r="F216" s="13" t="s">
        <v>1493</v>
      </c>
      <c r="G216" s="13" t="s">
        <v>62</v>
      </c>
      <c r="H216" s="13" t="s">
        <v>148</v>
      </c>
      <c r="I216" s="13" t="s">
        <v>696</v>
      </c>
      <c r="J216" s="16" t="s">
        <v>1474</v>
      </c>
      <c r="K216" s="18"/>
      <c r="L216" s="19"/>
      <c r="M216" s="24">
        <v>1900</v>
      </c>
      <c r="N216" s="23">
        <v>1910</v>
      </c>
      <c r="O216" s="23">
        <v>0</v>
      </c>
      <c r="P216" s="23">
        <v>100</v>
      </c>
      <c r="Q216" s="23">
        <v>0</v>
      </c>
      <c r="R216" s="23">
        <v>0</v>
      </c>
      <c r="S216" s="23">
        <v>0</v>
      </c>
      <c r="T216" s="23">
        <v>100</v>
      </c>
      <c r="U216" s="23">
        <v>0</v>
      </c>
      <c r="V216" s="23">
        <v>1</v>
      </c>
    </row>
    <row r="217" spans="1:22" x14ac:dyDescent="0.35">
      <c r="A217" s="13" t="s">
        <v>339</v>
      </c>
      <c r="B217" s="13" t="s">
        <v>340</v>
      </c>
      <c r="C217" s="13" t="s">
        <v>184</v>
      </c>
      <c r="D217" s="13" t="s">
        <v>1494</v>
      </c>
      <c r="E217" s="13" t="s">
        <v>1495</v>
      </c>
      <c r="F217" s="13" t="s">
        <v>487</v>
      </c>
      <c r="G217" s="13" t="s">
        <v>62</v>
      </c>
      <c r="H217" s="13" t="s">
        <v>148</v>
      </c>
      <c r="I217" s="13" t="s">
        <v>696</v>
      </c>
      <c r="J217" s="16" t="s">
        <v>889</v>
      </c>
      <c r="K217" s="18"/>
      <c r="L217" s="19"/>
      <c r="M217" s="24">
        <v>1910</v>
      </c>
      <c r="N217" s="23">
        <v>1920</v>
      </c>
      <c r="O217" s="23">
        <v>0</v>
      </c>
      <c r="P217" s="23">
        <v>100</v>
      </c>
      <c r="Q217" s="23">
        <v>0</v>
      </c>
      <c r="R217" s="23">
        <v>0</v>
      </c>
      <c r="S217" s="23">
        <v>0</v>
      </c>
      <c r="T217" s="23">
        <v>100</v>
      </c>
      <c r="U217" s="23">
        <v>0</v>
      </c>
      <c r="V217" s="23">
        <v>1</v>
      </c>
    </row>
    <row r="218" spans="1:22" x14ac:dyDescent="0.35">
      <c r="A218" s="13" t="s">
        <v>340</v>
      </c>
      <c r="B218" s="13" t="s">
        <v>341</v>
      </c>
      <c r="C218" s="13" t="s">
        <v>184</v>
      </c>
      <c r="D218" s="13" t="s">
        <v>661</v>
      </c>
      <c r="E218" s="13" t="s">
        <v>509</v>
      </c>
      <c r="F218" s="13" t="s">
        <v>487</v>
      </c>
      <c r="G218" s="13" t="s">
        <v>62</v>
      </c>
      <c r="H218" s="13" t="s">
        <v>148</v>
      </c>
      <c r="I218" s="13" t="s">
        <v>696</v>
      </c>
      <c r="J218" s="16" t="s">
        <v>1190</v>
      </c>
      <c r="K218" s="18"/>
      <c r="L218" s="19"/>
      <c r="M218" s="24">
        <v>1920</v>
      </c>
      <c r="N218" s="23">
        <v>1930</v>
      </c>
      <c r="O218" s="23">
        <v>0</v>
      </c>
      <c r="P218" s="23">
        <v>100</v>
      </c>
      <c r="Q218" s="23">
        <v>0</v>
      </c>
      <c r="R218" s="23">
        <v>0</v>
      </c>
      <c r="S218" s="23">
        <v>0</v>
      </c>
      <c r="T218" s="23">
        <v>100</v>
      </c>
      <c r="U218" s="23">
        <v>0</v>
      </c>
      <c r="V218" s="23">
        <v>1</v>
      </c>
    </row>
    <row r="219" spans="1:22" x14ac:dyDescent="0.35">
      <c r="A219" s="13" t="s">
        <v>341</v>
      </c>
      <c r="B219" s="13" t="s">
        <v>342</v>
      </c>
      <c r="C219" s="13" t="s">
        <v>119</v>
      </c>
      <c r="D219" s="13" t="s">
        <v>1496</v>
      </c>
      <c r="E219" s="13" t="s">
        <v>1497</v>
      </c>
      <c r="F219" s="13" t="s">
        <v>1415</v>
      </c>
      <c r="G219" s="13" t="s">
        <v>62</v>
      </c>
      <c r="H219" s="13" t="s">
        <v>148</v>
      </c>
      <c r="I219" s="13" t="s">
        <v>696</v>
      </c>
      <c r="J219" s="16" t="s">
        <v>830</v>
      </c>
      <c r="K219" s="18"/>
      <c r="L219" s="19"/>
      <c r="M219" s="24">
        <v>1930</v>
      </c>
      <c r="N219" s="23">
        <v>1940</v>
      </c>
      <c r="O219" s="23">
        <v>0</v>
      </c>
      <c r="P219" s="23">
        <v>100</v>
      </c>
      <c r="Q219" s="23">
        <v>0</v>
      </c>
      <c r="R219" s="23">
        <v>0</v>
      </c>
      <c r="S219" s="23">
        <v>0</v>
      </c>
      <c r="T219" s="23">
        <v>100</v>
      </c>
      <c r="U219" s="23">
        <v>0</v>
      </c>
      <c r="V219" s="23">
        <v>1</v>
      </c>
    </row>
    <row r="220" spans="1:22" x14ac:dyDescent="0.35">
      <c r="A220" s="13" t="s">
        <v>342</v>
      </c>
      <c r="B220" s="13" t="s">
        <v>343</v>
      </c>
      <c r="C220" s="13" t="s">
        <v>119</v>
      </c>
      <c r="D220" s="13" t="s">
        <v>1498</v>
      </c>
      <c r="E220" s="13" t="s">
        <v>1499</v>
      </c>
      <c r="F220" s="13" t="s">
        <v>1208</v>
      </c>
      <c r="G220" s="13" t="s">
        <v>46</v>
      </c>
      <c r="H220" s="13" t="s">
        <v>150</v>
      </c>
      <c r="I220" s="13" t="s">
        <v>689</v>
      </c>
      <c r="J220" s="16" t="s">
        <v>176</v>
      </c>
      <c r="K220" s="18"/>
      <c r="L220" s="19"/>
      <c r="M220" s="24">
        <v>1940</v>
      </c>
      <c r="N220" s="23">
        <v>1950</v>
      </c>
      <c r="O220" s="23">
        <v>0</v>
      </c>
      <c r="P220" s="23">
        <v>100</v>
      </c>
      <c r="Q220" s="23">
        <v>0</v>
      </c>
      <c r="R220" s="23">
        <v>0</v>
      </c>
      <c r="S220" s="23">
        <v>0</v>
      </c>
      <c r="T220" s="23">
        <v>100</v>
      </c>
      <c r="U220" s="23">
        <v>0</v>
      </c>
      <c r="V220" s="23">
        <v>1</v>
      </c>
    </row>
    <row r="221" spans="1:22" x14ac:dyDescent="0.35">
      <c r="A221" s="13" t="s">
        <v>343</v>
      </c>
      <c r="B221" s="13" t="s">
        <v>344</v>
      </c>
      <c r="C221" s="13" t="s">
        <v>251</v>
      </c>
      <c r="D221" s="13" t="s">
        <v>1500</v>
      </c>
      <c r="E221" s="13" t="s">
        <v>1501</v>
      </c>
      <c r="F221" s="13" t="s">
        <v>479</v>
      </c>
      <c r="G221" s="13" t="s">
        <v>62</v>
      </c>
      <c r="H221" s="13" t="s">
        <v>150</v>
      </c>
      <c r="I221" s="13" t="s">
        <v>696</v>
      </c>
      <c r="J221" s="16" t="s">
        <v>901</v>
      </c>
      <c r="K221" s="18"/>
      <c r="L221" s="19"/>
      <c r="M221" s="24">
        <v>1950</v>
      </c>
      <c r="N221" s="23">
        <v>1960</v>
      </c>
      <c r="O221" s="23">
        <v>0</v>
      </c>
      <c r="P221" s="23">
        <v>100</v>
      </c>
      <c r="Q221" s="23">
        <v>0</v>
      </c>
      <c r="R221" s="23">
        <v>0</v>
      </c>
      <c r="S221" s="23">
        <v>0</v>
      </c>
      <c r="T221" s="23">
        <v>100</v>
      </c>
      <c r="U221" s="23">
        <v>0</v>
      </c>
      <c r="V221" s="23">
        <v>1</v>
      </c>
    </row>
    <row r="222" spans="1:22" x14ac:dyDescent="0.35">
      <c r="A222" s="13" t="s">
        <v>344</v>
      </c>
      <c r="B222" s="13" t="s">
        <v>345</v>
      </c>
      <c r="C222" s="13" t="s">
        <v>359</v>
      </c>
      <c r="D222" s="13" t="s">
        <v>1502</v>
      </c>
      <c r="E222" s="13" t="s">
        <v>1503</v>
      </c>
      <c r="F222" s="13" t="s">
        <v>841</v>
      </c>
      <c r="G222" s="13" t="s">
        <v>62</v>
      </c>
      <c r="H222" s="13" t="s">
        <v>150</v>
      </c>
      <c r="I222" s="13" t="s">
        <v>696</v>
      </c>
      <c r="J222" s="16" t="s">
        <v>133</v>
      </c>
      <c r="K222" s="18"/>
      <c r="L222" s="19"/>
      <c r="M222" s="24">
        <v>1960</v>
      </c>
      <c r="N222" s="23">
        <v>1970</v>
      </c>
      <c r="O222" s="23">
        <v>0</v>
      </c>
      <c r="P222" s="23">
        <v>100</v>
      </c>
      <c r="Q222" s="23">
        <v>0</v>
      </c>
      <c r="R222" s="23">
        <v>0</v>
      </c>
      <c r="S222" s="23">
        <v>0</v>
      </c>
      <c r="T222" s="23">
        <v>100</v>
      </c>
      <c r="U222" s="23">
        <v>0</v>
      </c>
      <c r="V222" s="23">
        <v>1</v>
      </c>
    </row>
    <row r="223" spans="1:22" x14ac:dyDescent="0.35">
      <c r="A223" s="13" t="s">
        <v>345</v>
      </c>
      <c r="B223" s="13" t="s">
        <v>346</v>
      </c>
      <c r="C223" s="13" t="s">
        <v>817</v>
      </c>
      <c r="D223" s="13" t="s">
        <v>1504</v>
      </c>
      <c r="E223" s="13" t="s">
        <v>1505</v>
      </c>
      <c r="F223" s="13" t="s">
        <v>844</v>
      </c>
      <c r="G223" s="13" t="s">
        <v>46</v>
      </c>
      <c r="H223" s="13" t="s">
        <v>153</v>
      </c>
      <c r="I223" s="13" t="s">
        <v>689</v>
      </c>
      <c r="J223" s="16" t="s">
        <v>941</v>
      </c>
      <c r="K223" s="18"/>
      <c r="L223" s="19"/>
      <c r="M223" s="24">
        <v>1970</v>
      </c>
      <c r="N223" s="23">
        <v>1980</v>
      </c>
      <c r="O223" s="23">
        <v>0</v>
      </c>
      <c r="P223" s="23">
        <v>100</v>
      </c>
      <c r="Q223" s="23">
        <v>0</v>
      </c>
      <c r="R223" s="23">
        <v>0</v>
      </c>
      <c r="S223" s="23">
        <v>0</v>
      </c>
      <c r="T223" s="23">
        <v>100</v>
      </c>
      <c r="U223" s="23">
        <v>0</v>
      </c>
      <c r="V223" s="23">
        <v>1</v>
      </c>
    </row>
    <row r="224" spans="1:22" x14ac:dyDescent="0.35">
      <c r="A224" s="13" t="s">
        <v>346</v>
      </c>
      <c r="B224" s="13" t="s">
        <v>347</v>
      </c>
      <c r="C224" s="13" t="s">
        <v>364</v>
      </c>
      <c r="D224" s="13" t="s">
        <v>1506</v>
      </c>
      <c r="E224" s="13" t="s">
        <v>1507</v>
      </c>
      <c r="F224" s="13" t="s">
        <v>1508</v>
      </c>
      <c r="G224" s="13" t="s">
        <v>62</v>
      </c>
      <c r="H224" s="13" t="s">
        <v>153</v>
      </c>
      <c r="I224" s="13" t="s">
        <v>696</v>
      </c>
      <c r="J224" s="16" t="s">
        <v>909</v>
      </c>
      <c r="K224" s="18"/>
      <c r="L224" s="19"/>
      <c r="M224" s="24">
        <v>1980</v>
      </c>
      <c r="N224" s="23">
        <v>1990</v>
      </c>
      <c r="O224" s="23">
        <v>0</v>
      </c>
      <c r="P224" s="23">
        <v>100</v>
      </c>
      <c r="Q224" s="23">
        <v>0</v>
      </c>
      <c r="R224" s="23">
        <v>0</v>
      </c>
      <c r="S224" s="23">
        <v>0</v>
      </c>
      <c r="T224" s="23">
        <v>100</v>
      </c>
      <c r="U224" s="23">
        <v>0</v>
      </c>
      <c r="V224" s="23">
        <v>1</v>
      </c>
    </row>
    <row r="225" spans="1:22" x14ac:dyDescent="0.35">
      <c r="A225" s="13" t="s">
        <v>347</v>
      </c>
      <c r="B225" s="13" t="s">
        <v>348</v>
      </c>
      <c r="C225" s="13" t="s">
        <v>531</v>
      </c>
      <c r="D225" s="13" t="s">
        <v>1509</v>
      </c>
      <c r="E225" s="13" t="s">
        <v>784</v>
      </c>
      <c r="F225" s="13" t="s">
        <v>533</v>
      </c>
      <c r="G225" s="13" t="s">
        <v>62</v>
      </c>
      <c r="H225" s="13" t="s">
        <v>153</v>
      </c>
      <c r="I225" s="13" t="s">
        <v>696</v>
      </c>
      <c r="J225" s="16" t="s">
        <v>1510</v>
      </c>
      <c r="K225" s="18"/>
      <c r="L225" s="19"/>
      <c r="M225" s="24">
        <v>1990</v>
      </c>
      <c r="N225" s="23">
        <v>2000</v>
      </c>
      <c r="O225" s="23">
        <v>0</v>
      </c>
      <c r="P225" s="23">
        <v>100</v>
      </c>
      <c r="Q225" s="23">
        <v>0</v>
      </c>
      <c r="R225" s="23">
        <v>0</v>
      </c>
      <c r="S225" s="23">
        <v>0</v>
      </c>
      <c r="T225" s="23">
        <v>100</v>
      </c>
      <c r="U225" s="23">
        <v>0</v>
      </c>
      <c r="V225" s="23">
        <v>1</v>
      </c>
    </row>
    <row r="226" spans="1:22" x14ac:dyDescent="0.35">
      <c r="A226" s="13" t="s">
        <v>348</v>
      </c>
      <c r="B226" s="13" t="s">
        <v>349</v>
      </c>
      <c r="C226" s="13" t="s">
        <v>372</v>
      </c>
      <c r="D226" s="13" t="s">
        <v>1511</v>
      </c>
      <c r="E226" s="13" t="s">
        <v>1512</v>
      </c>
      <c r="F226" s="13" t="s">
        <v>1513</v>
      </c>
      <c r="G226" s="13" t="s">
        <v>46</v>
      </c>
      <c r="H226" s="13" t="s">
        <v>156</v>
      </c>
      <c r="I226" s="13" t="s">
        <v>689</v>
      </c>
      <c r="J226" s="16" t="s">
        <v>1059</v>
      </c>
      <c r="K226" s="18"/>
      <c r="L226" s="19"/>
      <c r="M226" s="24">
        <v>2000</v>
      </c>
      <c r="N226" s="23">
        <v>2010</v>
      </c>
      <c r="O226" s="23">
        <v>0</v>
      </c>
      <c r="P226" s="23">
        <v>100</v>
      </c>
      <c r="Q226" s="23">
        <v>0</v>
      </c>
      <c r="R226" s="23">
        <v>0</v>
      </c>
      <c r="S226" s="23">
        <v>0</v>
      </c>
      <c r="T226" s="23">
        <v>100</v>
      </c>
      <c r="U226" s="23">
        <v>0</v>
      </c>
      <c r="V226" s="23">
        <v>1</v>
      </c>
    </row>
    <row r="227" spans="1:22" x14ac:dyDescent="0.35">
      <c r="A227" s="13" t="s">
        <v>349</v>
      </c>
      <c r="B227" s="13" t="s">
        <v>350</v>
      </c>
      <c r="C227" s="13" t="s">
        <v>694</v>
      </c>
      <c r="D227" s="13" t="s">
        <v>662</v>
      </c>
      <c r="E227" s="13" t="s">
        <v>532</v>
      </c>
      <c r="F227" s="13" t="s">
        <v>845</v>
      </c>
      <c r="G227" s="13" t="s">
        <v>62</v>
      </c>
      <c r="H227" s="13" t="s">
        <v>156</v>
      </c>
      <c r="I227" s="13" t="s">
        <v>696</v>
      </c>
      <c r="J227" s="16" t="s">
        <v>495</v>
      </c>
      <c r="K227" s="18"/>
      <c r="L227" s="19"/>
      <c r="M227" s="24">
        <v>2010</v>
      </c>
      <c r="N227" s="23">
        <v>2020</v>
      </c>
      <c r="O227" s="23">
        <v>0</v>
      </c>
      <c r="P227" s="23">
        <v>100</v>
      </c>
      <c r="Q227" s="23">
        <v>0</v>
      </c>
      <c r="R227" s="23">
        <v>0</v>
      </c>
      <c r="S227" s="23">
        <v>0</v>
      </c>
      <c r="T227" s="23">
        <v>100</v>
      </c>
      <c r="U227" s="23">
        <v>0</v>
      </c>
      <c r="V227" s="23">
        <v>1</v>
      </c>
    </row>
    <row r="228" spans="1:22" x14ac:dyDescent="0.35">
      <c r="A228" s="13" t="s">
        <v>350</v>
      </c>
      <c r="B228" s="13" t="s">
        <v>351</v>
      </c>
      <c r="C228" s="13" t="s">
        <v>380</v>
      </c>
      <c r="D228" s="13" t="s">
        <v>1514</v>
      </c>
      <c r="E228" s="13" t="s">
        <v>1515</v>
      </c>
      <c r="F228" s="13" t="s">
        <v>1221</v>
      </c>
      <c r="G228" s="13" t="s">
        <v>46</v>
      </c>
      <c r="H228" s="13" t="s">
        <v>168</v>
      </c>
      <c r="I228" s="13" t="s">
        <v>689</v>
      </c>
      <c r="J228" s="16" t="s">
        <v>1516</v>
      </c>
      <c r="K228" s="18"/>
      <c r="L228" s="19"/>
      <c r="M228" s="24">
        <v>2020</v>
      </c>
      <c r="N228" s="23">
        <v>2030</v>
      </c>
      <c r="O228" s="23">
        <v>0</v>
      </c>
      <c r="P228" s="23">
        <v>100</v>
      </c>
      <c r="Q228" s="23">
        <v>0</v>
      </c>
      <c r="R228" s="23">
        <v>0</v>
      </c>
      <c r="S228" s="23">
        <v>0</v>
      </c>
      <c r="T228" s="23">
        <v>100</v>
      </c>
      <c r="U228" s="23">
        <v>0</v>
      </c>
      <c r="V228" s="23">
        <v>1</v>
      </c>
    </row>
    <row r="229" spans="1:22" x14ac:dyDescent="0.35">
      <c r="A229" s="13" t="s">
        <v>351</v>
      </c>
      <c r="B229" s="13" t="s">
        <v>352</v>
      </c>
      <c r="C229" s="13" t="s">
        <v>387</v>
      </c>
      <c r="D229" s="13" t="s">
        <v>1517</v>
      </c>
      <c r="E229" s="13" t="s">
        <v>1518</v>
      </c>
      <c r="F229" s="13" t="s">
        <v>1222</v>
      </c>
      <c r="G229" s="13" t="s">
        <v>62</v>
      </c>
      <c r="H229" s="13" t="s">
        <v>168</v>
      </c>
      <c r="I229" s="13" t="s">
        <v>696</v>
      </c>
      <c r="J229" s="16" t="s">
        <v>1519</v>
      </c>
      <c r="K229" s="18"/>
      <c r="L229" s="19"/>
      <c r="M229" s="24">
        <v>2030</v>
      </c>
      <c r="N229" s="23">
        <v>2040</v>
      </c>
      <c r="O229" s="23">
        <v>0</v>
      </c>
      <c r="P229" s="23">
        <v>100</v>
      </c>
      <c r="Q229" s="23">
        <v>0</v>
      </c>
      <c r="R229" s="23">
        <v>0</v>
      </c>
      <c r="S229" s="23">
        <v>0</v>
      </c>
      <c r="T229" s="23">
        <v>100</v>
      </c>
      <c r="U229" s="23">
        <v>0</v>
      </c>
      <c r="V229" s="23">
        <v>1</v>
      </c>
    </row>
    <row r="230" spans="1:22" x14ac:dyDescent="0.35">
      <c r="A230" s="13" t="s">
        <v>352</v>
      </c>
      <c r="B230" s="13" t="s">
        <v>353</v>
      </c>
      <c r="C230" s="13" t="s">
        <v>391</v>
      </c>
      <c r="D230" s="13" t="s">
        <v>1520</v>
      </c>
      <c r="E230" s="13" t="s">
        <v>1521</v>
      </c>
      <c r="F230" s="13" t="s">
        <v>549</v>
      </c>
      <c r="G230" s="13" t="s">
        <v>46</v>
      </c>
      <c r="H230" s="13" t="s">
        <v>180</v>
      </c>
      <c r="I230" s="13" t="s">
        <v>689</v>
      </c>
      <c r="J230" s="16" t="s">
        <v>709</v>
      </c>
      <c r="K230" s="18"/>
      <c r="L230" s="19"/>
      <c r="M230" s="24">
        <v>2040</v>
      </c>
      <c r="N230" s="23">
        <v>2050</v>
      </c>
      <c r="O230" s="23">
        <v>0</v>
      </c>
      <c r="P230" s="23">
        <v>100</v>
      </c>
      <c r="Q230" s="23">
        <v>0</v>
      </c>
      <c r="R230" s="23">
        <v>0</v>
      </c>
      <c r="S230" s="23">
        <v>0</v>
      </c>
      <c r="T230" s="23">
        <v>100</v>
      </c>
      <c r="U230" s="23">
        <v>0</v>
      </c>
      <c r="V230" s="23">
        <v>1</v>
      </c>
    </row>
    <row r="231" spans="1:22" x14ac:dyDescent="0.35">
      <c r="A231" s="13" t="s">
        <v>353</v>
      </c>
      <c r="B231" s="13" t="s">
        <v>354</v>
      </c>
      <c r="C231" s="13" t="s">
        <v>395</v>
      </c>
      <c r="D231" s="13" t="s">
        <v>663</v>
      </c>
      <c r="E231" s="13" t="s">
        <v>544</v>
      </c>
      <c r="F231" s="13" t="s">
        <v>1522</v>
      </c>
      <c r="G231" s="13" t="s">
        <v>62</v>
      </c>
      <c r="H231" s="13" t="s">
        <v>180</v>
      </c>
      <c r="I231" s="13" t="s">
        <v>696</v>
      </c>
      <c r="J231" s="16" t="s">
        <v>163</v>
      </c>
      <c r="K231" s="18"/>
      <c r="L231" s="19"/>
      <c r="M231" s="24">
        <v>2050</v>
      </c>
      <c r="N231" s="23">
        <v>2060</v>
      </c>
      <c r="O231" s="23">
        <v>0</v>
      </c>
      <c r="P231" s="23">
        <v>100</v>
      </c>
      <c r="Q231" s="23">
        <v>0</v>
      </c>
      <c r="R231" s="23">
        <v>0</v>
      </c>
      <c r="S231" s="23">
        <v>0</v>
      </c>
      <c r="T231" s="23">
        <v>100</v>
      </c>
      <c r="U231" s="23">
        <v>0</v>
      </c>
      <c r="V231" s="23">
        <v>1</v>
      </c>
    </row>
    <row r="232" spans="1:22" x14ac:dyDescent="0.35">
      <c r="A232" s="13" t="s">
        <v>354</v>
      </c>
      <c r="B232" s="13" t="s">
        <v>355</v>
      </c>
      <c r="C232" s="13" t="s">
        <v>508</v>
      </c>
      <c r="D232" s="13" t="s">
        <v>1523</v>
      </c>
      <c r="E232" s="13" t="s">
        <v>1524</v>
      </c>
      <c r="F232" s="13" t="s">
        <v>510</v>
      </c>
      <c r="G232" s="13" t="s">
        <v>46</v>
      </c>
      <c r="H232" s="13" t="s">
        <v>199</v>
      </c>
      <c r="I232" s="13" t="s">
        <v>689</v>
      </c>
      <c r="J232" s="16" t="s">
        <v>176</v>
      </c>
      <c r="K232" s="18"/>
      <c r="L232" s="19"/>
      <c r="M232" s="24">
        <v>2060</v>
      </c>
      <c r="N232" s="23">
        <v>2070</v>
      </c>
      <c r="O232" s="23">
        <v>0</v>
      </c>
      <c r="P232" s="23">
        <v>100</v>
      </c>
      <c r="Q232" s="23">
        <v>0</v>
      </c>
      <c r="R232" s="23">
        <v>0</v>
      </c>
      <c r="S232" s="23">
        <v>0</v>
      </c>
      <c r="T232" s="23">
        <v>100</v>
      </c>
      <c r="U232" s="23">
        <v>0</v>
      </c>
      <c r="V232" s="23">
        <v>1</v>
      </c>
    </row>
    <row r="233" spans="1:22" x14ac:dyDescent="0.35">
      <c r="A233" s="13" t="s">
        <v>355</v>
      </c>
      <c r="B233" s="13" t="s">
        <v>356</v>
      </c>
      <c r="C233" s="13" t="s">
        <v>399</v>
      </c>
      <c r="D233" s="13" t="s">
        <v>1525</v>
      </c>
      <c r="E233" s="13" t="s">
        <v>1526</v>
      </c>
      <c r="F233" s="13" t="s">
        <v>848</v>
      </c>
      <c r="G233" s="13" t="s">
        <v>62</v>
      </c>
      <c r="H233" s="13" t="s">
        <v>199</v>
      </c>
      <c r="I233" s="13" t="s">
        <v>696</v>
      </c>
      <c r="J233" s="16" t="s">
        <v>454</v>
      </c>
      <c r="K233" s="18"/>
      <c r="L233" s="19"/>
      <c r="M233" s="24">
        <v>2070</v>
      </c>
      <c r="N233" s="23">
        <v>2080</v>
      </c>
      <c r="O233" s="23">
        <v>0</v>
      </c>
      <c r="P233" s="23">
        <v>100</v>
      </c>
      <c r="Q233" s="23">
        <v>0</v>
      </c>
      <c r="R233" s="23">
        <v>0</v>
      </c>
      <c r="S233" s="23">
        <v>0</v>
      </c>
      <c r="T233" s="23">
        <v>100</v>
      </c>
      <c r="U233" s="23">
        <v>0</v>
      </c>
      <c r="V233" s="23">
        <v>1</v>
      </c>
    </row>
    <row r="234" spans="1:22" x14ac:dyDescent="0.35">
      <c r="A234" s="13" t="s">
        <v>356</v>
      </c>
      <c r="B234" s="13" t="s">
        <v>357</v>
      </c>
      <c r="C234" s="13" t="s">
        <v>849</v>
      </c>
      <c r="D234" s="13" t="s">
        <v>1527</v>
      </c>
      <c r="E234" s="13" t="s">
        <v>1528</v>
      </c>
      <c r="F234" s="13" t="s">
        <v>850</v>
      </c>
      <c r="G234" s="13" t="s">
        <v>46</v>
      </c>
      <c r="H234" s="13" t="s">
        <v>222</v>
      </c>
      <c r="I234" s="13" t="s">
        <v>689</v>
      </c>
      <c r="J234" s="16" t="s">
        <v>133</v>
      </c>
      <c r="K234" s="18"/>
      <c r="L234" s="19"/>
      <c r="M234" s="24">
        <v>2080</v>
      </c>
      <c r="N234" s="23">
        <v>2090</v>
      </c>
      <c r="O234" s="23">
        <v>0</v>
      </c>
      <c r="P234" s="23">
        <v>100</v>
      </c>
      <c r="Q234" s="23">
        <v>0</v>
      </c>
      <c r="R234" s="23">
        <v>0</v>
      </c>
      <c r="S234" s="23">
        <v>0</v>
      </c>
      <c r="T234" s="23">
        <v>100</v>
      </c>
      <c r="U234" s="23">
        <v>0</v>
      </c>
      <c r="V234" s="23">
        <v>1</v>
      </c>
    </row>
    <row r="235" spans="1:22" x14ac:dyDescent="0.35">
      <c r="A235" s="13" t="s">
        <v>357</v>
      </c>
      <c r="B235" s="13" t="s">
        <v>358</v>
      </c>
      <c r="C235" s="13" t="s">
        <v>849</v>
      </c>
      <c r="D235" s="13" t="s">
        <v>1529</v>
      </c>
      <c r="E235" s="13" t="s">
        <v>982</v>
      </c>
      <c r="F235" s="13" t="s">
        <v>1530</v>
      </c>
      <c r="G235" s="13" t="s">
        <v>46</v>
      </c>
      <c r="H235" s="13" t="s">
        <v>374</v>
      </c>
      <c r="I235" s="13" t="s">
        <v>689</v>
      </c>
      <c r="J235" s="16" t="s">
        <v>472</v>
      </c>
      <c r="K235" s="18"/>
      <c r="L235" s="19"/>
      <c r="M235" s="24">
        <v>2090</v>
      </c>
      <c r="N235" s="23">
        <v>2100</v>
      </c>
      <c r="O235" s="23">
        <v>0</v>
      </c>
      <c r="P235" s="23">
        <v>100</v>
      </c>
      <c r="Q235" s="23">
        <v>0</v>
      </c>
      <c r="R235" s="23">
        <v>0</v>
      </c>
      <c r="S235" s="23">
        <v>0</v>
      </c>
      <c r="T235" s="23">
        <v>100</v>
      </c>
      <c r="U235" s="23">
        <v>0</v>
      </c>
      <c r="V235" s="23">
        <v>1</v>
      </c>
    </row>
    <row r="236" spans="1:22" x14ac:dyDescent="0.35">
      <c r="A236" s="13" t="s">
        <v>358</v>
      </c>
      <c r="B236" s="13" t="s">
        <v>363</v>
      </c>
      <c r="C236" s="13" t="s">
        <v>413</v>
      </c>
      <c r="D236" s="13" t="s">
        <v>1531</v>
      </c>
      <c r="E236" s="13" t="s">
        <v>1532</v>
      </c>
      <c r="F236" s="13" t="s">
        <v>851</v>
      </c>
      <c r="G236" s="13" t="s">
        <v>46</v>
      </c>
      <c r="H236" s="13" t="s">
        <v>435</v>
      </c>
      <c r="I236" s="13" t="s">
        <v>689</v>
      </c>
      <c r="J236" s="16" t="s">
        <v>857</v>
      </c>
      <c r="K236" s="18"/>
      <c r="L236" s="19"/>
      <c r="M236" s="24">
        <v>2100</v>
      </c>
      <c r="N236" s="23">
        <v>2110</v>
      </c>
      <c r="O236" s="23">
        <v>0</v>
      </c>
      <c r="P236" s="23">
        <v>100</v>
      </c>
      <c r="Q236" s="23">
        <v>0</v>
      </c>
      <c r="R236" s="23">
        <v>0</v>
      </c>
      <c r="S236" s="23">
        <v>0</v>
      </c>
      <c r="T236" s="23">
        <v>100</v>
      </c>
      <c r="U236" s="23">
        <v>0</v>
      </c>
      <c r="V236" s="23">
        <v>1</v>
      </c>
    </row>
    <row r="237" spans="1:22" x14ac:dyDescent="0.35">
      <c r="A237" s="13" t="s">
        <v>363</v>
      </c>
      <c r="B237" s="13" t="s">
        <v>367</v>
      </c>
      <c r="C237" s="13" t="s">
        <v>418</v>
      </c>
      <c r="D237" s="13" t="s">
        <v>933</v>
      </c>
      <c r="E237" s="13" t="s">
        <v>932</v>
      </c>
      <c r="F237" s="13" t="s">
        <v>1533</v>
      </c>
      <c r="G237" s="13" t="s">
        <v>46</v>
      </c>
      <c r="H237" s="13" t="s">
        <v>465</v>
      </c>
      <c r="I237" s="13" t="s">
        <v>689</v>
      </c>
      <c r="J237" s="16" t="s">
        <v>726</v>
      </c>
      <c r="K237" s="18"/>
      <c r="L237" s="19"/>
      <c r="M237" s="24">
        <v>2110</v>
      </c>
      <c r="N237" s="23">
        <v>2120</v>
      </c>
      <c r="O237" s="23">
        <v>0</v>
      </c>
      <c r="P237" s="23">
        <v>100</v>
      </c>
      <c r="Q237" s="23">
        <v>0</v>
      </c>
      <c r="R237" s="23">
        <v>0</v>
      </c>
      <c r="S237" s="23">
        <v>0</v>
      </c>
      <c r="T237" s="23">
        <v>100</v>
      </c>
      <c r="U237" s="23">
        <v>0</v>
      </c>
      <c r="V237" s="23">
        <v>1</v>
      </c>
    </row>
    <row r="238" spans="1:22" x14ac:dyDescent="0.35">
      <c r="A238" s="13" t="s">
        <v>367</v>
      </c>
      <c r="B238" s="13" t="s">
        <v>371</v>
      </c>
      <c r="C238" s="13" t="s">
        <v>74</v>
      </c>
      <c r="D238" s="13" t="s">
        <v>1534</v>
      </c>
      <c r="E238" s="13" t="s">
        <v>1535</v>
      </c>
      <c r="F238" s="13" t="s">
        <v>1536</v>
      </c>
      <c r="G238" s="13" t="s">
        <v>46</v>
      </c>
      <c r="H238" s="13" t="s">
        <v>480</v>
      </c>
      <c r="I238" s="13" t="s">
        <v>689</v>
      </c>
      <c r="J238" s="16" t="s">
        <v>945</v>
      </c>
      <c r="K238" s="18"/>
      <c r="L238" s="19"/>
      <c r="M238" s="24">
        <v>2120</v>
      </c>
      <c r="N238" s="23">
        <v>2130</v>
      </c>
      <c r="O238" s="23">
        <v>0</v>
      </c>
      <c r="P238" s="23">
        <v>100</v>
      </c>
      <c r="Q238" s="23">
        <v>0</v>
      </c>
      <c r="R238" s="23">
        <v>0</v>
      </c>
      <c r="S238" s="23">
        <v>0</v>
      </c>
      <c r="T238" s="23">
        <v>100</v>
      </c>
      <c r="U238" s="23">
        <v>0</v>
      </c>
      <c r="V238" s="23">
        <v>1</v>
      </c>
    </row>
    <row r="239" spans="1:22" x14ac:dyDescent="0.35">
      <c r="A239" s="13" t="s">
        <v>371</v>
      </c>
      <c r="B239" s="13" t="s">
        <v>375</v>
      </c>
      <c r="C239" s="13" t="s">
        <v>632</v>
      </c>
      <c r="D239" s="13" t="s">
        <v>1537</v>
      </c>
      <c r="E239" s="13" t="s">
        <v>1538</v>
      </c>
      <c r="F239" s="13" t="s">
        <v>633</v>
      </c>
      <c r="G239" s="13" t="s">
        <v>46</v>
      </c>
      <c r="H239" s="13" t="s">
        <v>490</v>
      </c>
      <c r="I239" s="13" t="s">
        <v>689</v>
      </c>
      <c r="J239" s="16" t="s">
        <v>484</v>
      </c>
      <c r="K239" s="18"/>
      <c r="L239" s="19"/>
      <c r="M239" s="24">
        <v>2130</v>
      </c>
      <c r="N239" s="23">
        <v>2140</v>
      </c>
      <c r="O239" s="23">
        <v>0</v>
      </c>
      <c r="P239" s="23">
        <v>100</v>
      </c>
      <c r="Q239" s="23">
        <v>0</v>
      </c>
      <c r="R239" s="23">
        <v>0</v>
      </c>
      <c r="S239" s="23">
        <v>0</v>
      </c>
      <c r="T239" s="23">
        <v>100</v>
      </c>
      <c r="U239" s="23">
        <v>0</v>
      </c>
      <c r="V239" s="23">
        <v>1</v>
      </c>
    </row>
    <row r="240" spans="1:22" x14ac:dyDescent="0.35">
      <c r="A240" s="13" t="s">
        <v>375</v>
      </c>
      <c r="B240" s="13" t="s">
        <v>379</v>
      </c>
      <c r="C240" s="13" t="s">
        <v>760</v>
      </c>
      <c r="D240" s="13" t="s">
        <v>1539</v>
      </c>
      <c r="E240" s="13" t="s">
        <v>1540</v>
      </c>
      <c r="F240" s="13" t="s">
        <v>1541</v>
      </c>
      <c r="G240" s="13" t="s">
        <v>46</v>
      </c>
      <c r="H240" s="13" t="s">
        <v>452</v>
      </c>
      <c r="I240" s="13" t="s">
        <v>689</v>
      </c>
      <c r="J240" s="16" t="s">
        <v>716</v>
      </c>
      <c r="K240" s="18"/>
      <c r="L240" s="19"/>
      <c r="M240" s="24">
        <v>2140</v>
      </c>
      <c r="N240" s="23">
        <v>2150</v>
      </c>
      <c r="O240" s="23">
        <v>0</v>
      </c>
      <c r="P240" s="23">
        <v>100</v>
      </c>
      <c r="Q240" s="23">
        <v>0</v>
      </c>
      <c r="R240" s="23">
        <v>0</v>
      </c>
      <c r="S240" s="23">
        <v>0</v>
      </c>
      <c r="T240" s="23">
        <v>100</v>
      </c>
      <c r="U240" s="23">
        <v>0</v>
      </c>
      <c r="V240" s="23">
        <v>1</v>
      </c>
    </row>
    <row r="241" spans="1:22" x14ac:dyDescent="0.35">
      <c r="A241" s="13" t="s">
        <v>379</v>
      </c>
      <c r="B241" s="13" t="s">
        <v>383</v>
      </c>
      <c r="C241" s="13" t="s">
        <v>581</v>
      </c>
      <c r="D241" s="13" t="s">
        <v>1542</v>
      </c>
      <c r="E241" s="13" t="s">
        <v>1543</v>
      </c>
      <c r="F241" s="13" t="s">
        <v>582</v>
      </c>
      <c r="G241" s="13" t="s">
        <v>46</v>
      </c>
      <c r="H241" s="13" t="s">
        <v>503</v>
      </c>
      <c r="I241" s="13" t="s">
        <v>689</v>
      </c>
      <c r="J241" s="16" t="s">
        <v>722</v>
      </c>
      <c r="K241" s="18"/>
      <c r="L241" s="19"/>
      <c r="M241" s="24">
        <v>2150</v>
      </c>
      <c r="N241" s="23">
        <v>2160</v>
      </c>
      <c r="O241" s="23">
        <v>0</v>
      </c>
      <c r="P241" s="23">
        <v>100</v>
      </c>
      <c r="Q241" s="23">
        <v>0</v>
      </c>
      <c r="R241" s="23">
        <v>0</v>
      </c>
      <c r="S241" s="23">
        <v>0</v>
      </c>
      <c r="T241" s="23">
        <v>100</v>
      </c>
      <c r="U241" s="23">
        <v>0</v>
      </c>
      <c r="V241" s="23">
        <v>1</v>
      </c>
    </row>
    <row r="242" spans="1:22" x14ac:dyDescent="0.35">
      <c r="A242" s="13" t="s">
        <v>383</v>
      </c>
      <c r="B242" s="13" t="s">
        <v>384</v>
      </c>
      <c r="C242" s="13" t="s">
        <v>558</v>
      </c>
      <c r="D242" s="13" t="s">
        <v>1544</v>
      </c>
      <c r="E242" s="13" t="s">
        <v>1545</v>
      </c>
      <c r="F242" s="13" t="s">
        <v>559</v>
      </c>
      <c r="G242" s="13" t="s">
        <v>46</v>
      </c>
      <c r="H242" s="13" t="s">
        <v>511</v>
      </c>
      <c r="I242" s="13" t="s">
        <v>689</v>
      </c>
      <c r="J242" s="16" t="s">
        <v>857</v>
      </c>
      <c r="K242" s="18"/>
      <c r="L242" s="19"/>
      <c r="M242" s="24">
        <v>2160</v>
      </c>
      <c r="N242" s="23">
        <v>2170</v>
      </c>
      <c r="O242" s="23">
        <v>0</v>
      </c>
      <c r="P242" s="23">
        <v>100</v>
      </c>
      <c r="Q242" s="23">
        <v>0</v>
      </c>
      <c r="R242" s="23">
        <v>0</v>
      </c>
      <c r="S242" s="23">
        <v>0</v>
      </c>
      <c r="T242" s="23">
        <v>100</v>
      </c>
      <c r="U242" s="23">
        <v>0</v>
      </c>
      <c r="V242" s="23">
        <v>1</v>
      </c>
    </row>
    <row r="243" spans="1:22" x14ac:dyDescent="0.35">
      <c r="A243" s="13" t="s">
        <v>384</v>
      </c>
      <c r="B243" s="13" t="s">
        <v>385</v>
      </c>
      <c r="C243" s="13" t="s">
        <v>1123</v>
      </c>
      <c r="D243" s="13" t="s">
        <v>930</v>
      </c>
      <c r="E243" s="13" t="s">
        <v>929</v>
      </c>
      <c r="F243" s="13" t="s">
        <v>1546</v>
      </c>
      <c r="G243" s="13" t="s">
        <v>46</v>
      </c>
      <c r="H243" s="13" t="s">
        <v>514</v>
      </c>
      <c r="I243" s="13" t="s">
        <v>689</v>
      </c>
      <c r="J243" s="16" t="s">
        <v>746</v>
      </c>
      <c r="K243" s="18"/>
      <c r="L243" s="19"/>
      <c r="M243" s="24">
        <v>2170</v>
      </c>
      <c r="N243" s="23">
        <v>2180</v>
      </c>
      <c r="O243" s="23">
        <v>0</v>
      </c>
      <c r="P243" s="23">
        <v>100</v>
      </c>
      <c r="Q243" s="23">
        <v>0</v>
      </c>
      <c r="R243" s="23">
        <v>0</v>
      </c>
      <c r="S243" s="23">
        <v>0</v>
      </c>
      <c r="T243" s="23">
        <v>100</v>
      </c>
      <c r="U243" s="23">
        <v>0</v>
      </c>
      <c r="V243" s="23">
        <v>1</v>
      </c>
    </row>
    <row r="244" spans="1:22" x14ac:dyDescent="0.35">
      <c r="A244" s="13" t="s">
        <v>385</v>
      </c>
      <c r="B244" s="13" t="s">
        <v>386</v>
      </c>
      <c r="C244" s="13" t="s">
        <v>822</v>
      </c>
      <c r="D244" s="13" t="s">
        <v>1547</v>
      </c>
      <c r="E244" s="13" t="s">
        <v>1548</v>
      </c>
      <c r="F244" s="13" t="s">
        <v>1549</v>
      </c>
      <c r="G244" s="13" t="s">
        <v>62</v>
      </c>
      <c r="H244" s="13" t="s">
        <v>514</v>
      </c>
      <c r="I244" s="13" t="s">
        <v>696</v>
      </c>
      <c r="J244" s="16" t="s">
        <v>495</v>
      </c>
      <c r="K244" s="18"/>
      <c r="L244" s="19"/>
      <c r="M244" s="24">
        <v>2180</v>
      </c>
      <c r="N244" s="23">
        <v>2190</v>
      </c>
      <c r="O244" s="23">
        <v>0</v>
      </c>
      <c r="P244" s="23">
        <v>100</v>
      </c>
      <c r="Q244" s="23">
        <v>0</v>
      </c>
      <c r="R244" s="23">
        <v>0</v>
      </c>
      <c r="S244" s="23">
        <v>0</v>
      </c>
      <c r="T244" s="23">
        <v>100</v>
      </c>
      <c r="U244" s="23">
        <v>0</v>
      </c>
      <c r="V244" s="23">
        <v>1</v>
      </c>
    </row>
    <row r="245" spans="1:22" x14ac:dyDescent="0.35">
      <c r="A245" s="13" t="s">
        <v>386</v>
      </c>
      <c r="B245" s="13" t="s">
        <v>390</v>
      </c>
      <c r="C245" s="13" t="s">
        <v>1123</v>
      </c>
      <c r="D245" s="13" t="s">
        <v>1550</v>
      </c>
      <c r="E245" s="13" t="s">
        <v>1551</v>
      </c>
      <c r="F245" s="13" t="s">
        <v>1552</v>
      </c>
      <c r="G245" s="13" t="s">
        <v>46</v>
      </c>
      <c r="H245" s="13" t="s">
        <v>521</v>
      </c>
      <c r="I245" s="13" t="s">
        <v>689</v>
      </c>
      <c r="J245" s="16" t="s">
        <v>722</v>
      </c>
      <c r="K245" s="18"/>
      <c r="L245" s="19"/>
      <c r="M245" s="24">
        <v>2190</v>
      </c>
      <c r="N245" s="23">
        <v>2200</v>
      </c>
      <c r="O245" s="23">
        <v>0</v>
      </c>
      <c r="P245" s="23">
        <v>100</v>
      </c>
      <c r="Q245" s="23">
        <v>0</v>
      </c>
      <c r="R245" s="23">
        <v>0</v>
      </c>
      <c r="S245" s="23">
        <v>0</v>
      </c>
      <c r="T245" s="23">
        <v>100</v>
      </c>
      <c r="U245" s="23">
        <v>0</v>
      </c>
      <c r="V245" s="23">
        <v>1</v>
      </c>
    </row>
    <row r="246" spans="1:22" x14ac:dyDescent="0.35">
      <c r="A246" s="13" t="s">
        <v>390</v>
      </c>
      <c r="B246" s="13" t="s">
        <v>394</v>
      </c>
      <c r="C246" s="13" t="s">
        <v>706</v>
      </c>
      <c r="D246" s="13" t="s">
        <v>1553</v>
      </c>
      <c r="E246" s="13" t="s">
        <v>1554</v>
      </c>
      <c r="F246" s="13" t="s">
        <v>928</v>
      </c>
      <c r="G246" s="13" t="s">
        <v>46</v>
      </c>
      <c r="H246" s="13" t="s">
        <v>526</v>
      </c>
      <c r="I246" s="13" t="s">
        <v>689</v>
      </c>
      <c r="J246" s="16" t="s">
        <v>196</v>
      </c>
      <c r="K246" s="18"/>
      <c r="L246" s="19"/>
      <c r="M246" s="24">
        <v>2200</v>
      </c>
      <c r="N246" s="23">
        <v>2210</v>
      </c>
      <c r="O246" s="23">
        <v>0</v>
      </c>
      <c r="P246" s="23">
        <v>100</v>
      </c>
      <c r="Q246" s="23">
        <v>0</v>
      </c>
      <c r="R246" s="23">
        <v>0</v>
      </c>
      <c r="S246" s="23">
        <v>0</v>
      </c>
      <c r="T246" s="23">
        <v>100</v>
      </c>
      <c r="U246" s="23">
        <v>0</v>
      </c>
      <c r="V246" s="23">
        <v>1</v>
      </c>
    </row>
    <row r="247" spans="1:22" x14ac:dyDescent="0.35">
      <c r="A247" s="13" t="s">
        <v>394</v>
      </c>
      <c r="B247" s="13" t="s">
        <v>398</v>
      </c>
      <c r="C247" s="13" t="s">
        <v>706</v>
      </c>
      <c r="D247" s="13" t="s">
        <v>1555</v>
      </c>
      <c r="E247" s="13" t="s">
        <v>1556</v>
      </c>
      <c r="F247" s="13" t="s">
        <v>852</v>
      </c>
      <c r="G247" s="13" t="s">
        <v>46</v>
      </c>
      <c r="H247" s="13" t="s">
        <v>534</v>
      </c>
      <c r="I247" s="13" t="s">
        <v>689</v>
      </c>
      <c r="J247" s="16" t="s">
        <v>1410</v>
      </c>
      <c r="K247" s="18"/>
      <c r="L247" s="19"/>
      <c r="M247" s="24">
        <v>2210</v>
      </c>
      <c r="N247" s="23">
        <v>2220</v>
      </c>
      <c r="O247" s="23">
        <v>0</v>
      </c>
      <c r="P247" s="23">
        <v>100</v>
      </c>
      <c r="Q247" s="23">
        <v>0</v>
      </c>
      <c r="R247" s="23">
        <v>0</v>
      </c>
      <c r="S247" s="23">
        <v>0</v>
      </c>
      <c r="T247" s="23">
        <v>100</v>
      </c>
      <c r="U247" s="23">
        <v>0</v>
      </c>
      <c r="V247" s="23">
        <v>1</v>
      </c>
    </row>
    <row r="248" spans="1:22" x14ac:dyDescent="0.35">
      <c r="A248" s="13" t="s">
        <v>398</v>
      </c>
      <c r="B248" s="13" t="s">
        <v>402</v>
      </c>
      <c r="C248" s="13" t="s">
        <v>432</v>
      </c>
      <c r="D248" s="13" t="s">
        <v>1557</v>
      </c>
      <c r="E248" s="13" t="s">
        <v>1558</v>
      </c>
      <c r="F248" s="13" t="s">
        <v>1258</v>
      </c>
      <c r="G248" s="13" t="s">
        <v>46</v>
      </c>
      <c r="H248" s="13" t="s">
        <v>539</v>
      </c>
      <c r="I248" s="13" t="s">
        <v>689</v>
      </c>
      <c r="J248" s="16" t="s">
        <v>484</v>
      </c>
      <c r="K248" s="18"/>
      <c r="L248" s="19"/>
      <c r="M248" s="24">
        <v>2220</v>
      </c>
      <c r="N248" s="23">
        <v>2230</v>
      </c>
      <c r="O248" s="23">
        <v>0</v>
      </c>
      <c r="P248" s="23">
        <v>100</v>
      </c>
      <c r="Q248" s="23">
        <v>0</v>
      </c>
      <c r="R248" s="23">
        <v>0</v>
      </c>
      <c r="S248" s="23">
        <v>0</v>
      </c>
      <c r="T248" s="23">
        <v>100</v>
      </c>
      <c r="U248" s="23">
        <v>0</v>
      </c>
      <c r="V248" s="23">
        <v>1</v>
      </c>
    </row>
    <row r="249" spans="1:22" x14ac:dyDescent="0.35">
      <c r="A249" s="13" t="s">
        <v>402</v>
      </c>
      <c r="B249" s="13" t="s">
        <v>405</v>
      </c>
      <c r="C249" s="13" t="s">
        <v>441</v>
      </c>
      <c r="D249" s="13" t="s">
        <v>1559</v>
      </c>
      <c r="E249" s="13" t="s">
        <v>1560</v>
      </c>
      <c r="F249" s="13" t="s">
        <v>1561</v>
      </c>
      <c r="G249" s="13" t="s">
        <v>46</v>
      </c>
      <c r="H249" s="13" t="s">
        <v>546</v>
      </c>
      <c r="I249" s="13" t="s">
        <v>689</v>
      </c>
      <c r="J249" s="16" t="s">
        <v>720</v>
      </c>
      <c r="K249" s="18"/>
      <c r="L249" s="19"/>
      <c r="M249" s="24">
        <v>2230</v>
      </c>
      <c r="N249" s="23">
        <v>2240</v>
      </c>
      <c r="O249" s="23">
        <v>0</v>
      </c>
      <c r="P249" s="23">
        <v>100</v>
      </c>
      <c r="Q249" s="23">
        <v>0</v>
      </c>
      <c r="R249" s="23">
        <v>0</v>
      </c>
      <c r="S249" s="23">
        <v>0</v>
      </c>
      <c r="T249" s="23">
        <v>100</v>
      </c>
      <c r="U249" s="23">
        <v>0</v>
      </c>
      <c r="V249" s="23">
        <v>1</v>
      </c>
    </row>
    <row r="250" spans="1:22" x14ac:dyDescent="0.35">
      <c r="A250" s="13" t="s">
        <v>405</v>
      </c>
      <c r="B250" s="13" t="s">
        <v>406</v>
      </c>
      <c r="C250" s="13" t="s">
        <v>568</v>
      </c>
      <c r="D250" s="13" t="s">
        <v>1562</v>
      </c>
      <c r="E250" s="13" t="s">
        <v>1563</v>
      </c>
      <c r="F250" s="13" t="s">
        <v>628</v>
      </c>
      <c r="G250" s="13" t="s">
        <v>46</v>
      </c>
      <c r="H250" s="13" t="s">
        <v>553</v>
      </c>
      <c r="I250" s="13" t="s">
        <v>689</v>
      </c>
      <c r="J250" s="16" t="s">
        <v>512</v>
      </c>
      <c r="K250" s="18"/>
      <c r="L250" s="19"/>
      <c r="M250" s="24">
        <v>2240</v>
      </c>
      <c r="N250" s="23">
        <v>2250</v>
      </c>
      <c r="O250" s="23">
        <v>0</v>
      </c>
      <c r="P250" s="23">
        <v>100</v>
      </c>
      <c r="Q250" s="23">
        <v>0</v>
      </c>
      <c r="R250" s="23">
        <v>0</v>
      </c>
      <c r="S250" s="23">
        <v>0</v>
      </c>
      <c r="T250" s="23">
        <v>100</v>
      </c>
      <c r="U250" s="23">
        <v>0</v>
      </c>
      <c r="V250" s="23">
        <v>1</v>
      </c>
    </row>
    <row r="251" spans="1:22" x14ac:dyDescent="0.35">
      <c r="A251" s="13" t="s">
        <v>406</v>
      </c>
      <c r="B251" s="13" t="s">
        <v>407</v>
      </c>
      <c r="C251" s="13" t="s">
        <v>448</v>
      </c>
      <c r="D251" s="13" t="s">
        <v>1564</v>
      </c>
      <c r="E251" s="13" t="s">
        <v>1565</v>
      </c>
      <c r="F251" s="13" t="s">
        <v>1264</v>
      </c>
      <c r="G251" s="13" t="s">
        <v>46</v>
      </c>
      <c r="H251" s="13" t="s">
        <v>560</v>
      </c>
      <c r="I251" s="13" t="s">
        <v>689</v>
      </c>
      <c r="J251" s="16" t="s">
        <v>458</v>
      </c>
      <c r="K251" s="18"/>
      <c r="L251" s="19"/>
      <c r="M251" s="24">
        <v>2250</v>
      </c>
      <c r="N251" s="23">
        <v>2260</v>
      </c>
      <c r="O251" s="23">
        <v>0</v>
      </c>
      <c r="P251" s="23">
        <v>100</v>
      </c>
      <c r="Q251" s="23">
        <v>0</v>
      </c>
      <c r="R251" s="23">
        <v>0</v>
      </c>
      <c r="S251" s="23">
        <v>0</v>
      </c>
      <c r="T251" s="23">
        <v>100</v>
      </c>
      <c r="U251" s="23">
        <v>0</v>
      </c>
      <c r="V251" s="23">
        <v>1</v>
      </c>
    </row>
    <row r="252" spans="1:22" x14ac:dyDescent="0.35">
      <c r="A252" s="13" t="s">
        <v>407</v>
      </c>
      <c r="B252" s="13" t="s">
        <v>408</v>
      </c>
      <c r="C252" s="13" t="s">
        <v>920</v>
      </c>
      <c r="D252" s="13" t="s">
        <v>1277</v>
      </c>
      <c r="E252" s="13" t="s">
        <v>1278</v>
      </c>
      <c r="F252" s="13" t="s">
        <v>1361</v>
      </c>
      <c r="G252" s="13" t="s">
        <v>46</v>
      </c>
      <c r="H252" s="13" t="s">
        <v>449</v>
      </c>
      <c r="I252" s="13" t="s">
        <v>689</v>
      </c>
      <c r="J252" s="16" t="s">
        <v>176</v>
      </c>
      <c r="K252" s="18"/>
      <c r="L252" s="19"/>
      <c r="M252" s="24">
        <v>2260</v>
      </c>
      <c r="N252" s="23">
        <v>2270</v>
      </c>
      <c r="O252" s="23">
        <v>0</v>
      </c>
      <c r="P252" s="23">
        <v>100</v>
      </c>
      <c r="Q252" s="23">
        <v>0</v>
      </c>
      <c r="R252" s="23">
        <v>0</v>
      </c>
      <c r="S252" s="23">
        <v>0</v>
      </c>
      <c r="T252" s="23">
        <v>100</v>
      </c>
      <c r="U252" s="23">
        <v>0</v>
      </c>
      <c r="V252" s="23">
        <v>1</v>
      </c>
    </row>
    <row r="253" spans="1:22" x14ac:dyDescent="0.35">
      <c r="A253" s="13" t="s">
        <v>408</v>
      </c>
      <c r="B253" s="13" t="s">
        <v>412</v>
      </c>
      <c r="C253" s="13" t="s">
        <v>920</v>
      </c>
      <c r="D253" s="13" t="s">
        <v>927</v>
      </c>
      <c r="E253" s="13" t="s">
        <v>926</v>
      </c>
      <c r="F253" s="13" t="s">
        <v>1289</v>
      </c>
      <c r="G253" s="13" t="s">
        <v>46</v>
      </c>
      <c r="H253" s="13" t="s">
        <v>565</v>
      </c>
      <c r="I253" s="13" t="s">
        <v>689</v>
      </c>
      <c r="J253" s="16" t="s">
        <v>173</v>
      </c>
      <c r="K253" s="18"/>
      <c r="L253" s="19"/>
      <c r="M253" s="24">
        <v>2270</v>
      </c>
      <c r="N253" s="23">
        <v>2280</v>
      </c>
      <c r="O253" s="23">
        <v>0</v>
      </c>
      <c r="P253" s="23">
        <v>100</v>
      </c>
      <c r="Q253" s="23">
        <v>0</v>
      </c>
      <c r="R253" s="23">
        <v>0</v>
      </c>
      <c r="S253" s="23">
        <v>0</v>
      </c>
      <c r="T253" s="23">
        <v>100</v>
      </c>
      <c r="U253" s="23">
        <v>0</v>
      </c>
      <c r="V253" s="23">
        <v>1</v>
      </c>
    </row>
    <row r="254" spans="1:22" x14ac:dyDescent="0.35">
      <c r="A254" s="13" t="s">
        <v>412</v>
      </c>
      <c r="B254" s="13" t="s">
        <v>417</v>
      </c>
      <c r="C254" s="13" t="s">
        <v>710</v>
      </c>
      <c r="D254" s="13" t="s">
        <v>1566</v>
      </c>
      <c r="E254" s="13" t="s">
        <v>1567</v>
      </c>
      <c r="F254" s="13" t="s">
        <v>899</v>
      </c>
      <c r="G254" s="13" t="s">
        <v>109</v>
      </c>
      <c r="H254" s="13" t="s">
        <v>859</v>
      </c>
      <c r="I254" s="13" t="s">
        <v>785</v>
      </c>
      <c r="J254" s="16" t="s">
        <v>366</v>
      </c>
      <c r="K254" s="18"/>
      <c r="L254" s="19"/>
      <c r="M254" s="24">
        <v>2280</v>
      </c>
      <c r="N254" s="23">
        <v>2290</v>
      </c>
      <c r="O254" s="23">
        <v>0</v>
      </c>
      <c r="P254" s="23">
        <v>100</v>
      </c>
      <c r="Q254" s="23">
        <v>0</v>
      </c>
      <c r="R254" s="23">
        <v>0</v>
      </c>
      <c r="S254" s="23">
        <v>0</v>
      </c>
      <c r="T254" s="23">
        <v>100</v>
      </c>
      <c r="U254" s="23">
        <v>0</v>
      </c>
      <c r="V254" s="23">
        <v>1</v>
      </c>
    </row>
    <row r="255" spans="1:22" x14ac:dyDescent="0.35">
      <c r="A255" s="13" t="s">
        <v>417</v>
      </c>
      <c r="B255" s="13" t="s">
        <v>421</v>
      </c>
      <c r="C255" s="13" t="s">
        <v>88</v>
      </c>
      <c r="D255" s="13" t="s">
        <v>1568</v>
      </c>
      <c r="E255" s="13" t="s">
        <v>1569</v>
      </c>
      <c r="F255" s="13" t="s">
        <v>896</v>
      </c>
      <c r="G255" s="13" t="s">
        <v>46</v>
      </c>
      <c r="H255" s="13" t="s">
        <v>445</v>
      </c>
      <c r="I255" s="13" t="s">
        <v>689</v>
      </c>
      <c r="J255" s="16" t="s">
        <v>919</v>
      </c>
      <c r="K255" s="18"/>
      <c r="L255" s="19"/>
      <c r="M255" s="24">
        <v>2290</v>
      </c>
      <c r="N255" s="23">
        <v>2300</v>
      </c>
      <c r="O255" s="23">
        <v>0</v>
      </c>
      <c r="P255" s="23">
        <v>100</v>
      </c>
      <c r="Q255" s="23">
        <v>0</v>
      </c>
      <c r="R255" s="23">
        <v>0</v>
      </c>
      <c r="S255" s="23">
        <v>0</v>
      </c>
      <c r="T255" s="23">
        <v>100</v>
      </c>
      <c r="U255" s="23">
        <v>0</v>
      </c>
      <c r="V255" s="23">
        <v>1</v>
      </c>
    </row>
    <row r="256" spans="1:22" x14ac:dyDescent="0.35">
      <c r="A256" s="13" t="s">
        <v>421</v>
      </c>
      <c r="B256" s="13" t="s">
        <v>426</v>
      </c>
      <c r="C256" s="13" t="s">
        <v>88</v>
      </c>
      <c r="D256" s="13" t="s">
        <v>1570</v>
      </c>
      <c r="E256" s="13" t="s">
        <v>1571</v>
      </c>
      <c r="F256" s="13" t="s">
        <v>864</v>
      </c>
      <c r="G256" s="13" t="s">
        <v>46</v>
      </c>
      <c r="H256" s="13" t="s">
        <v>442</v>
      </c>
      <c r="I256" s="13" t="s">
        <v>689</v>
      </c>
      <c r="J256" s="16" t="s">
        <v>484</v>
      </c>
      <c r="K256" s="18"/>
      <c r="L256" s="19"/>
      <c r="M256" s="24">
        <v>2300</v>
      </c>
      <c r="N256" s="23">
        <v>2310</v>
      </c>
      <c r="O256" s="23">
        <v>0</v>
      </c>
      <c r="P256" s="23">
        <v>100</v>
      </c>
      <c r="Q256" s="23">
        <v>0</v>
      </c>
      <c r="R256" s="23">
        <v>0</v>
      </c>
      <c r="S256" s="23">
        <v>0</v>
      </c>
      <c r="T256" s="23">
        <v>100</v>
      </c>
      <c r="U256" s="23">
        <v>0</v>
      </c>
      <c r="V256" s="23">
        <v>1</v>
      </c>
    </row>
    <row r="257" spans="1:22" x14ac:dyDescent="0.35">
      <c r="A257" s="13" t="s">
        <v>426</v>
      </c>
      <c r="B257" s="13" t="s">
        <v>431</v>
      </c>
      <c r="C257" s="13" t="s">
        <v>573</v>
      </c>
      <c r="D257" s="13" t="s">
        <v>1572</v>
      </c>
      <c r="E257" s="13" t="s">
        <v>1573</v>
      </c>
      <c r="F257" s="13" t="s">
        <v>867</v>
      </c>
      <c r="G257" s="13" t="s">
        <v>109</v>
      </c>
      <c r="H257" s="13" t="s">
        <v>439</v>
      </c>
      <c r="I257" s="13" t="s">
        <v>785</v>
      </c>
      <c r="J257" s="16" t="s">
        <v>430</v>
      </c>
      <c r="K257" s="18"/>
      <c r="L257" s="19"/>
      <c r="M257" s="24">
        <v>2310</v>
      </c>
      <c r="N257" s="23">
        <v>2320</v>
      </c>
      <c r="O257" s="23">
        <v>0</v>
      </c>
      <c r="P257" s="23">
        <v>100</v>
      </c>
      <c r="Q257" s="23">
        <v>0</v>
      </c>
      <c r="R257" s="23">
        <v>0</v>
      </c>
      <c r="S257" s="23">
        <v>0</v>
      </c>
      <c r="T257" s="23">
        <v>100</v>
      </c>
      <c r="U257" s="23">
        <v>0</v>
      </c>
      <c r="V257" s="23">
        <v>1</v>
      </c>
    </row>
    <row r="258" spans="1:22" x14ac:dyDescent="0.35">
      <c r="A258" s="13" t="s">
        <v>431</v>
      </c>
      <c r="B258" s="13" t="s">
        <v>437</v>
      </c>
      <c r="C258" s="13" t="s">
        <v>1411</v>
      </c>
      <c r="D258" s="13" t="s">
        <v>1574</v>
      </c>
      <c r="E258" s="13" t="s">
        <v>1575</v>
      </c>
      <c r="F258" s="13" t="s">
        <v>1576</v>
      </c>
      <c r="G258" s="13" t="s">
        <v>46</v>
      </c>
      <c r="H258" s="13" t="s">
        <v>578</v>
      </c>
      <c r="I258" s="13" t="s">
        <v>689</v>
      </c>
      <c r="J258" s="16" t="s">
        <v>919</v>
      </c>
      <c r="K258" s="18"/>
      <c r="L258" s="19"/>
      <c r="M258" s="24">
        <v>2320</v>
      </c>
      <c r="N258" s="23">
        <v>2330</v>
      </c>
      <c r="O258" s="23">
        <v>0</v>
      </c>
      <c r="P258" s="23">
        <v>100</v>
      </c>
      <c r="Q258" s="23">
        <v>0</v>
      </c>
      <c r="R258" s="23">
        <v>0</v>
      </c>
      <c r="S258" s="23">
        <v>0</v>
      </c>
      <c r="T258" s="23">
        <v>100</v>
      </c>
      <c r="U258" s="23">
        <v>0</v>
      </c>
      <c r="V258" s="23">
        <v>1</v>
      </c>
    </row>
    <row r="259" spans="1:22" x14ac:dyDescent="0.35">
      <c r="A259" s="13" t="s">
        <v>437</v>
      </c>
      <c r="B259" s="13" t="s">
        <v>440</v>
      </c>
      <c r="C259" s="13" t="s">
        <v>1411</v>
      </c>
      <c r="D259" s="13" t="s">
        <v>1577</v>
      </c>
      <c r="E259" s="13" t="s">
        <v>1578</v>
      </c>
      <c r="F259" s="13" t="s">
        <v>1579</v>
      </c>
      <c r="G259" s="13" t="s">
        <v>46</v>
      </c>
      <c r="H259" s="13" t="s">
        <v>1193</v>
      </c>
      <c r="I259" s="13" t="s">
        <v>689</v>
      </c>
      <c r="J259" s="16" t="s">
        <v>701</v>
      </c>
      <c r="K259" s="18"/>
      <c r="L259" s="19"/>
      <c r="M259" s="24">
        <v>2330</v>
      </c>
      <c r="N259" s="23">
        <v>2340</v>
      </c>
      <c r="O259" s="23">
        <v>0</v>
      </c>
      <c r="P259" s="23">
        <v>100</v>
      </c>
      <c r="Q259" s="23">
        <v>0</v>
      </c>
      <c r="R259" s="23">
        <v>0</v>
      </c>
      <c r="S259" s="23">
        <v>0</v>
      </c>
      <c r="T259" s="23">
        <v>100</v>
      </c>
      <c r="U259" s="23">
        <v>0</v>
      </c>
      <c r="V259" s="23">
        <v>1</v>
      </c>
    </row>
    <row r="260" spans="1:22" x14ac:dyDescent="0.35">
      <c r="A260" s="13" t="s">
        <v>440</v>
      </c>
      <c r="B260" s="13" t="s">
        <v>443</v>
      </c>
      <c r="C260" s="13" t="s">
        <v>893</v>
      </c>
      <c r="D260" s="13" t="s">
        <v>1124</v>
      </c>
      <c r="E260" s="13" t="s">
        <v>1125</v>
      </c>
      <c r="F260" s="13" t="s">
        <v>894</v>
      </c>
      <c r="G260" s="13" t="s">
        <v>46</v>
      </c>
      <c r="H260" s="13" t="s">
        <v>433</v>
      </c>
      <c r="I260" s="13" t="s">
        <v>689</v>
      </c>
      <c r="J260" s="16" t="s">
        <v>378</v>
      </c>
      <c r="K260" s="18"/>
      <c r="L260" s="19"/>
      <c r="M260" s="24">
        <v>2340</v>
      </c>
      <c r="N260" s="23">
        <v>2350</v>
      </c>
      <c r="O260" s="23">
        <v>0</v>
      </c>
      <c r="P260" s="23">
        <v>100</v>
      </c>
      <c r="Q260" s="23">
        <v>0</v>
      </c>
      <c r="R260" s="23">
        <v>0</v>
      </c>
      <c r="S260" s="23">
        <v>0</v>
      </c>
      <c r="T260" s="23">
        <v>100</v>
      </c>
      <c r="U260" s="23">
        <v>0</v>
      </c>
      <c r="V260" s="23">
        <v>1</v>
      </c>
    </row>
    <row r="261" spans="1:22" x14ac:dyDescent="0.35">
      <c r="A261" s="13" t="s">
        <v>443</v>
      </c>
      <c r="B261" s="13" t="s">
        <v>447</v>
      </c>
      <c r="C261" s="13" t="s">
        <v>741</v>
      </c>
      <c r="D261" s="13" t="s">
        <v>1580</v>
      </c>
      <c r="E261" s="13" t="s">
        <v>1581</v>
      </c>
      <c r="F261" s="13" t="s">
        <v>886</v>
      </c>
      <c r="G261" s="13" t="s">
        <v>46</v>
      </c>
      <c r="H261" s="13" t="s">
        <v>587</v>
      </c>
      <c r="I261" s="13" t="s">
        <v>689</v>
      </c>
      <c r="J261" s="16" t="s">
        <v>397</v>
      </c>
      <c r="K261" s="18"/>
      <c r="L261" s="19"/>
      <c r="M261" s="24">
        <v>2350</v>
      </c>
      <c r="N261" s="23">
        <v>2360</v>
      </c>
      <c r="O261" s="23">
        <v>0</v>
      </c>
      <c r="P261" s="23">
        <v>100</v>
      </c>
      <c r="Q261" s="23">
        <v>0</v>
      </c>
      <c r="R261" s="23">
        <v>0</v>
      </c>
      <c r="S261" s="23">
        <v>0</v>
      </c>
      <c r="T261" s="23">
        <v>100</v>
      </c>
      <c r="U261" s="23">
        <v>0</v>
      </c>
      <c r="V261" s="23">
        <v>1</v>
      </c>
    </row>
    <row r="262" spans="1:22" x14ac:dyDescent="0.35">
      <c r="A262" s="13" t="s">
        <v>447</v>
      </c>
      <c r="B262" s="13" t="s">
        <v>451</v>
      </c>
      <c r="C262" s="13" t="s">
        <v>741</v>
      </c>
      <c r="D262" s="13" t="s">
        <v>626</v>
      </c>
      <c r="E262" s="13" t="s">
        <v>627</v>
      </c>
      <c r="F262" s="13" t="s">
        <v>874</v>
      </c>
      <c r="G262" s="13" t="s">
        <v>109</v>
      </c>
      <c r="H262" s="13" t="s">
        <v>589</v>
      </c>
      <c r="I262" s="13" t="s">
        <v>785</v>
      </c>
      <c r="J262" s="16" t="s">
        <v>512</v>
      </c>
      <c r="K262" s="18"/>
      <c r="L262" s="19"/>
      <c r="M262" s="24">
        <v>2360</v>
      </c>
      <c r="N262" s="23">
        <v>2370</v>
      </c>
      <c r="O262" s="23">
        <v>0</v>
      </c>
      <c r="P262" s="23">
        <v>100</v>
      </c>
      <c r="Q262" s="23">
        <v>0</v>
      </c>
      <c r="R262" s="23">
        <v>0</v>
      </c>
      <c r="S262" s="23">
        <v>0</v>
      </c>
      <c r="T262" s="23">
        <v>100</v>
      </c>
      <c r="U262" s="23">
        <v>0</v>
      </c>
      <c r="V262" s="23">
        <v>1</v>
      </c>
    </row>
    <row r="263" spans="1:22" x14ac:dyDescent="0.35">
      <c r="A263" s="13" t="s">
        <v>451</v>
      </c>
      <c r="B263" s="13" t="s">
        <v>455</v>
      </c>
      <c r="C263" s="13" t="s">
        <v>873</v>
      </c>
      <c r="D263" s="13" t="s">
        <v>1582</v>
      </c>
      <c r="E263" s="13" t="s">
        <v>1583</v>
      </c>
      <c r="F263" s="13" t="s">
        <v>1584</v>
      </c>
      <c r="G263" s="13" t="s">
        <v>46</v>
      </c>
      <c r="H263" s="13" t="s">
        <v>591</v>
      </c>
      <c r="I263" s="13" t="s">
        <v>689</v>
      </c>
      <c r="J263" s="16" t="s">
        <v>165</v>
      </c>
      <c r="K263" s="18"/>
      <c r="L263" s="19"/>
      <c r="M263" s="24">
        <v>2370</v>
      </c>
      <c r="N263" s="23">
        <v>2380</v>
      </c>
      <c r="O263" s="23">
        <v>0</v>
      </c>
      <c r="P263" s="23">
        <v>100</v>
      </c>
      <c r="Q263" s="23">
        <v>0</v>
      </c>
      <c r="R263" s="23">
        <v>0</v>
      </c>
      <c r="S263" s="23">
        <v>0</v>
      </c>
      <c r="T263" s="23">
        <v>100</v>
      </c>
      <c r="U263" s="23">
        <v>0</v>
      </c>
      <c r="V263" s="23">
        <v>1</v>
      </c>
    </row>
    <row r="264" spans="1:22" x14ac:dyDescent="0.35">
      <c r="A264" s="13" t="s">
        <v>455</v>
      </c>
      <c r="B264" s="13" t="s">
        <v>459</v>
      </c>
      <c r="C264" s="13" t="s">
        <v>664</v>
      </c>
      <c r="D264" s="13" t="s">
        <v>1585</v>
      </c>
      <c r="E264" s="13" t="s">
        <v>1586</v>
      </c>
      <c r="F264" s="13" t="s">
        <v>1587</v>
      </c>
      <c r="G264" s="13" t="s">
        <v>109</v>
      </c>
      <c r="H264" s="13" t="s">
        <v>603</v>
      </c>
      <c r="I264" s="13" t="s">
        <v>785</v>
      </c>
      <c r="J264" s="16" t="s">
        <v>491</v>
      </c>
      <c r="K264" s="18"/>
      <c r="L264" s="19"/>
      <c r="M264" s="24">
        <v>2380</v>
      </c>
      <c r="N264" s="23">
        <v>2390</v>
      </c>
      <c r="O264" s="23">
        <v>0</v>
      </c>
      <c r="P264" s="23">
        <v>100</v>
      </c>
      <c r="Q264" s="23">
        <v>0</v>
      </c>
      <c r="R264" s="23">
        <v>0</v>
      </c>
      <c r="S264" s="23">
        <v>0</v>
      </c>
      <c r="T264" s="23">
        <v>100</v>
      </c>
      <c r="U264" s="23">
        <v>0</v>
      </c>
      <c r="V264" s="23">
        <v>1</v>
      </c>
    </row>
    <row r="265" spans="1:22" x14ac:dyDescent="0.35">
      <c r="A265" s="13" t="s">
        <v>459</v>
      </c>
      <c r="B265" s="13" t="s">
        <v>461</v>
      </c>
      <c r="C265" s="13" t="s">
        <v>668</v>
      </c>
      <c r="D265" s="13" t="s">
        <v>1588</v>
      </c>
      <c r="E265" s="13" t="s">
        <v>1589</v>
      </c>
      <c r="F265" s="13" t="s">
        <v>619</v>
      </c>
      <c r="G265" s="13" t="s">
        <v>46</v>
      </c>
      <c r="H265" s="13" t="s">
        <v>428</v>
      </c>
      <c r="I265" s="13" t="s">
        <v>689</v>
      </c>
      <c r="J265" s="16" t="s">
        <v>547</v>
      </c>
      <c r="K265" s="18"/>
      <c r="L265" s="19"/>
      <c r="M265" s="24">
        <v>2390</v>
      </c>
      <c r="N265" s="23">
        <v>2400</v>
      </c>
      <c r="O265" s="23">
        <v>0</v>
      </c>
      <c r="P265" s="23">
        <v>100</v>
      </c>
      <c r="Q265" s="23">
        <v>0</v>
      </c>
      <c r="R265" s="23">
        <v>0</v>
      </c>
      <c r="S265" s="23">
        <v>0</v>
      </c>
      <c r="T265" s="23">
        <v>100</v>
      </c>
      <c r="U265" s="23">
        <v>0</v>
      </c>
      <c r="V265" s="23">
        <v>1</v>
      </c>
    </row>
    <row r="266" spans="1:22" x14ac:dyDescent="0.35">
      <c r="A266" s="13" t="s">
        <v>461</v>
      </c>
      <c r="B266" s="13" t="s">
        <v>462</v>
      </c>
      <c r="C266" s="13" t="s">
        <v>668</v>
      </c>
      <c r="D266" s="13" t="s">
        <v>1590</v>
      </c>
      <c r="E266" s="13" t="s">
        <v>1591</v>
      </c>
      <c r="F266" s="13" t="s">
        <v>619</v>
      </c>
      <c r="G266" s="13" t="s">
        <v>109</v>
      </c>
      <c r="H266" s="13" t="s">
        <v>609</v>
      </c>
      <c r="I266" s="13" t="s">
        <v>785</v>
      </c>
      <c r="J266" s="16" t="s">
        <v>436</v>
      </c>
      <c r="K266" s="18"/>
      <c r="L266" s="19"/>
      <c r="M266" s="24">
        <v>2400</v>
      </c>
      <c r="N266" s="23">
        <v>2410</v>
      </c>
      <c r="O266" s="23">
        <v>0</v>
      </c>
      <c r="P266" s="23">
        <v>100</v>
      </c>
      <c r="Q266" s="23">
        <v>0</v>
      </c>
      <c r="R266" s="23">
        <v>0</v>
      </c>
      <c r="S266" s="23">
        <v>0</v>
      </c>
      <c r="T266" s="23">
        <v>100</v>
      </c>
      <c r="U266" s="23">
        <v>0</v>
      </c>
      <c r="V266" s="23">
        <v>1</v>
      </c>
    </row>
    <row r="267" spans="1:22" x14ac:dyDescent="0.35">
      <c r="A267" s="13" t="s">
        <v>462</v>
      </c>
      <c r="B267" s="13" t="s">
        <v>464</v>
      </c>
      <c r="C267" s="13" t="s">
        <v>921</v>
      </c>
      <c r="D267" s="13" t="s">
        <v>1592</v>
      </c>
      <c r="E267" s="13" t="s">
        <v>1593</v>
      </c>
      <c r="F267" s="13" t="s">
        <v>1594</v>
      </c>
      <c r="G267" s="13" t="s">
        <v>46</v>
      </c>
      <c r="H267" s="13" t="s">
        <v>613</v>
      </c>
      <c r="I267" s="13" t="s">
        <v>689</v>
      </c>
      <c r="J267" s="16" t="s">
        <v>722</v>
      </c>
      <c r="K267" s="18"/>
      <c r="L267" s="19"/>
      <c r="M267" s="24">
        <v>2410</v>
      </c>
      <c r="N267" s="23">
        <v>2420</v>
      </c>
      <c r="O267" s="23">
        <v>0</v>
      </c>
      <c r="P267" s="23">
        <v>100</v>
      </c>
      <c r="Q267" s="23">
        <v>0</v>
      </c>
      <c r="R267" s="23">
        <v>0</v>
      </c>
      <c r="S267" s="23">
        <v>0</v>
      </c>
      <c r="T267" s="23">
        <v>100</v>
      </c>
      <c r="U267" s="23">
        <v>0</v>
      </c>
      <c r="V267" s="23">
        <v>1</v>
      </c>
    </row>
    <row r="268" spans="1:22" x14ac:dyDescent="0.35">
      <c r="A268" s="13" t="s">
        <v>464</v>
      </c>
      <c r="B268" s="13" t="s">
        <v>467</v>
      </c>
      <c r="C268" s="13" t="s">
        <v>668</v>
      </c>
      <c r="D268" s="13" t="s">
        <v>1595</v>
      </c>
      <c r="E268" s="13" t="s">
        <v>1596</v>
      </c>
      <c r="F268" s="13" t="s">
        <v>619</v>
      </c>
      <c r="G268" s="13" t="s">
        <v>109</v>
      </c>
      <c r="H268" s="13" t="s">
        <v>423</v>
      </c>
      <c r="I268" s="13" t="s">
        <v>785</v>
      </c>
      <c r="J268" s="16" t="s">
        <v>430</v>
      </c>
      <c r="K268" s="18"/>
      <c r="L268" s="19"/>
      <c r="M268" s="24">
        <v>2420</v>
      </c>
      <c r="N268" s="23">
        <v>2430</v>
      </c>
      <c r="O268" s="23">
        <v>0</v>
      </c>
      <c r="P268" s="23">
        <v>100</v>
      </c>
      <c r="Q268" s="23">
        <v>0</v>
      </c>
      <c r="R268" s="23">
        <v>0</v>
      </c>
      <c r="S268" s="23">
        <v>0</v>
      </c>
      <c r="T268" s="23">
        <v>100</v>
      </c>
      <c r="U268" s="23">
        <v>0</v>
      </c>
      <c r="V268" s="23">
        <v>1</v>
      </c>
    </row>
    <row r="269" spans="1:22" x14ac:dyDescent="0.35">
      <c r="A269" s="13" t="s">
        <v>467</v>
      </c>
      <c r="B269" s="13" t="s">
        <v>470</v>
      </c>
      <c r="C269" s="13" t="s">
        <v>657</v>
      </c>
      <c r="D269" s="13" t="s">
        <v>1597</v>
      </c>
      <c r="E269" s="13" t="s">
        <v>1598</v>
      </c>
      <c r="F269" s="13" t="s">
        <v>1599</v>
      </c>
      <c r="G269" s="13" t="s">
        <v>46</v>
      </c>
      <c r="H269" s="13" t="s">
        <v>868</v>
      </c>
      <c r="I269" s="13" t="s">
        <v>689</v>
      </c>
      <c r="J269" s="16" t="s">
        <v>719</v>
      </c>
      <c r="K269" s="18"/>
      <c r="L269" s="19"/>
      <c r="M269" s="24">
        <v>2430</v>
      </c>
      <c r="N269" s="23">
        <v>2440</v>
      </c>
      <c r="O269" s="23">
        <v>0</v>
      </c>
      <c r="P269" s="23">
        <v>100</v>
      </c>
      <c r="Q269" s="23">
        <v>0</v>
      </c>
      <c r="R269" s="23">
        <v>0</v>
      </c>
      <c r="S269" s="23">
        <v>0</v>
      </c>
      <c r="T269" s="23">
        <v>100</v>
      </c>
      <c r="U269" s="23">
        <v>0</v>
      </c>
      <c r="V269" s="23">
        <v>1</v>
      </c>
    </row>
    <row r="270" spans="1:22" x14ac:dyDescent="0.35">
      <c r="A270" s="13" t="s">
        <v>470</v>
      </c>
      <c r="B270" s="13" t="s">
        <v>473</v>
      </c>
      <c r="C270" s="13" t="s">
        <v>666</v>
      </c>
      <c r="D270" s="13" t="s">
        <v>1600</v>
      </c>
      <c r="E270" s="13" t="s">
        <v>1601</v>
      </c>
      <c r="F270" s="13" t="s">
        <v>1602</v>
      </c>
      <c r="G270" s="13" t="s">
        <v>109</v>
      </c>
      <c r="H270" s="13" t="s">
        <v>629</v>
      </c>
      <c r="I270" s="13" t="s">
        <v>785</v>
      </c>
      <c r="J270" s="16" t="s">
        <v>550</v>
      </c>
      <c r="K270" s="18"/>
      <c r="L270" s="19"/>
      <c r="M270" s="24">
        <v>2440</v>
      </c>
      <c r="N270" s="23">
        <v>2450</v>
      </c>
      <c r="O270" s="23">
        <v>0</v>
      </c>
      <c r="P270" s="23">
        <v>100</v>
      </c>
      <c r="Q270" s="23">
        <v>0</v>
      </c>
      <c r="R270" s="23">
        <v>0</v>
      </c>
      <c r="S270" s="23">
        <v>0</v>
      </c>
      <c r="T270" s="23">
        <v>100</v>
      </c>
      <c r="U270" s="23">
        <v>0</v>
      </c>
      <c r="V270" s="23">
        <v>1</v>
      </c>
    </row>
    <row r="271" spans="1:22" x14ac:dyDescent="0.35">
      <c r="A271" s="13" t="s">
        <v>473</v>
      </c>
      <c r="B271" s="13" t="s">
        <v>476</v>
      </c>
      <c r="C271" s="13" t="s">
        <v>667</v>
      </c>
      <c r="D271" s="13" t="s">
        <v>1603</v>
      </c>
      <c r="E271" s="13" t="s">
        <v>1604</v>
      </c>
      <c r="F271" s="13" t="s">
        <v>883</v>
      </c>
      <c r="G271" s="13" t="s">
        <v>46</v>
      </c>
      <c r="H271" s="13" t="s">
        <v>419</v>
      </c>
      <c r="I271" s="13" t="s">
        <v>689</v>
      </c>
      <c r="J271" s="16" t="s">
        <v>481</v>
      </c>
      <c r="K271" s="18"/>
      <c r="L271" s="19"/>
      <c r="M271" s="24">
        <v>2450</v>
      </c>
      <c r="N271" s="23">
        <v>2460</v>
      </c>
      <c r="O271" s="23">
        <v>0</v>
      </c>
      <c r="P271" s="23">
        <v>100</v>
      </c>
      <c r="Q271" s="23">
        <v>0</v>
      </c>
      <c r="R271" s="23">
        <v>0</v>
      </c>
      <c r="S271" s="23">
        <v>0</v>
      </c>
      <c r="T271" s="23">
        <v>100</v>
      </c>
      <c r="U271" s="23">
        <v>0</v>
      </c>
      <c r="V271" s="23">
        <v>1</v>
      </c>
    </row>
    <row r="272" spans="1:22" x14ac:dyDescent="0.35">
      <c r="A272" s="13" t="s">
        <v>476</v>
      </c>
      <c r="B272" s="13" t="s">
        <v>478</v>
      </c>
      <c r="C272" s="13" t="s">
        <v>879</v>
      </c>
      <c r="D272" s="13" t="s">
        <v>1605</v>
      </c>
      <c r="E272" s="13" t="s">
        <v>1606</v>
      </c>
      <c r="F272" s="13" t="s">
        <v>882</v>
      </c>
      <c r="G272" s="13" t="s">
        <v>46</v>
      </c>
      <c r="H272" s="13" t="s">
        <v>634</v>
      </c>
      <c r="I272" s="13" t="s">
        <v>689</v>
      </c>
      <c r="J272" s="16" t="s">
        <v>366</v>
      </c>
      <c r="K272" s="18"/>
      <c r="L272" s="19"/>
      <c r="M272" s="24">
        <v>2460</v>
      </c>
      <c r="N272" s="23">
        <v>2470</v>
      </c>
      <c r="O272" s="23">
        <v>0</v>
      </c>
      <c r="P272" s="23">
        <v>100</v>
      </c>
      <c r="Q272" s="23">
        <v>0</v>
      </c>
      <c r="R272" s="23">
        <v>0</v>
      </c>
      <c r="S272" s="23">
        <v>0</v>
      </c>
      <c r="T272" s="23">
        <v>100</v>
      </c>
      <c r="U272" s="23">
        <v>0</v>
      </c>
      <c r="V272" s="23">
        <v>1</v>
      </c>
    </row>
    <row r="273" spans="1:22" x14ac:dyDescent="0.35">
      <c r="A273" s="13" t="s">
        <v>478</v>
      </c>
      <c r="B273" s="13" t="s">
        <v>482</v>
      </c>
      <c r="C273" s="13" t="s">
        <v>727</v>
      </c>
      <c r="D273" s="13" t="s">
        <v>1607</v>
      </c>
      <c r="E273" s="13" t="s">
        <v>1608</v>
      </c>
      <c r="F273" s="13" t="s">
        <v>1609</v>
      </c>
      <c r="G273" s="13" t="s">
        <v>46</v>
      </c>
      <c r="H273" s="13" t="s">
        <v>821</v>
      </c>
      <c r="I273" s="13" t="s">
        <v>689</v>
      </c>
      <c r="J273" s="16" t="s">
        <v>554</v>
      </c>
      <c r="K273" s="18"/>
      <c r="L273" s="19"/>
      <c r="M273" s="24">
        <v>2470</v>
      </c>
      <c r="N273" s="23">
        <v>2480</v>
      </c>
      <c r="O273" s="23">
        <v>0</v>
      </c>
      <c r="P273" s="23">
        <v>100</v>
      </c>
      <c r="Q273" s="23">
        <v>0</v>
      </c>
      <c r="R273" s="23">
        <v>0</v>
      </c>
      <c r="S273" s="23">
        <v>0</v>
      </c>
      <c r="T273" s="23">
        <v>100</v>
      </c>
      <c r="U273" s="23">
        <v>0</v>
      </c>
      <c r="V273" s="23">
        <v>1</v>
      </c>
    </row>
    <row r="274" spans="1:22" x14ac:dyDescent="0.35">
      <c r="A274" s="13" t="s">
        <v>482</v>
      </c>
      <c r="B274" s="13" t="s">
        <v>485</v>
      </c>
      <c r="C274" s="13" t="s">
        <v>877</v>
      </c>
      <c r="D274" s="13" t="s">
        <v>1610</v>
      </c>
      <c r="E274" s="13" t="s">
        <v>1611</v>
      </c>
      <c r="F274" s="13" t="s">
        <v>878</v>
      </c>
      <c r="G274" s="13" t="s">
        <v>46</v>
      </c>
      <c r="H274" s="13" t="s">
        <v>414</v>
      </c>
      <c r="I274" s="13" t="s">
        <v>689</v>
      </c>
      <c r="J274" s="16" t="s">
        <v>491</v>
      </c>
      <c r="K274" s="18"/>
      <c r="L274" s="19"/>
      <c r="M274" s="24">
        <v>2480</v>
      </c>
      <c r="N274" s="23">
        <v>2490</v>
      </c>
      <c r="O274" s="23">
        <v>0</v>
      </c>
      <c r="P274" s="23">
        <v>100</v>
      </c>
      <c r="Q274" s="23">
        <v>0</v>
      </c>
      <c r="R274" s="23">
        <v>0</v>
      </c>
      <c r="S274" s="23">
        <v>0</v>
      </c>
      <c r="T274" s="23">
        <v>100</v>
      </c>
      <c r="U274" s="23">
        <v>0</v>
      </c>
      <c r="V274" s="23">
        <v>1</v>
      </c>
    </row>
    <row r="275" spans="1:22" x14ac:dyDescent="0.35">
      <c r="A275" s="13" t="s">
        <v>485</v>
      </c>
      <c r="B275" s="13" t="s">
        <v>488</v>
      </c>
      <c r="C275" s="13" t="s">
        <v>877</v>
      </c>
      <c r="D275" s="13" t="s">
        <v>1612</v>
      </c>
      <c r="E275" s="13" t="s">
        <v>1613</v>
      </c>
      <c r="F275" s="13" t="s">
        <v>878</v>
      </c>
      <c r="G275" s="13" t="s">
        <v>109</v>
      </c>
      <c r="H275" s="13" t="s">
        <v>819</v>
      </c>
      <c r="I275" s="13" t="s">
        <v>785</v>
      </c>
      <c r="J275" s="16" t="s">
        <v>481</v>
      </c>
      <c r="K275" s="18"/>
      <c r="L275" s="19"/>
      <c r="M275" s="24">
        <v>2490</v>
      </c>
      <c r="N275" s="23">
        <v>2500</v>
      </c>
      <c r="O275" s="23">
        <v>0</v>
      </c>
      <c r="P275" s="23">
        <v>100</v>
      </c>
      <c r="Q275" s="23">
        <v>0</v>
      </c>
      <c r="R275" s="23">
        <v>0</v>
      </c>
      <c r="S275" s="23">
        <v>0</v>
      </c>
      <c r="T275" s="23">
        <v>100</v>
      </c>
      <c r="U275" s="23">
        <v>0</v>
      </c>
      <c r="V275" s="23">
        <v>1</v>
      </c>
    </row>
    <row r="276" spans="1:22" x14ac:dyDescent="0.35">
      <c r="A276" s="13" t="s">
        <v>488</v>
      </c>
      <c r="B276" s="13" t="s">
        <v>492</v>
      </c>
      <c r="C276" s="13" t="s">
        <v>727</v>
      </c>
      <c r="D276" s="13" t="s">
        <v>1614</v>
      </c>
      <c r="E276" s="13" t="s">
        <v>1615</v>
      </c>
      <c r="F276" s="13" t="s">
        <v>1609</v>
      </c>
      <c r="G276" s="13" t="s">
        <v>46</v>
      </c>
      <c r="H276" s="13" t="s">
        <v>731</v>
      </c>
      <c r="I276" s="13" t="s">
        <v>689</v>
      </c>
      <c r="J276" s="16" t="s">
        <v>838</v>
      </c>
      <c r="K276" s="18"/>
      <c r="L276" s="19"/>
      <c r="M276" s="24">
        <v>2500</v>
      </c>
      <c r="N276" s="23">
        <v>2510</v>
      </c>
      <c r="O276" s="23">
        <v>0</v>
      </c>
      <c r="P276" s="23">
        <v>100</v>
      </c>
      <c r="Q276" s="23">
        <v>0</v>
      </c>
      <c r="R276" s="23">
        <v>0</v>
      </c>
      <c r="S276" s="23">
        <v>0</v>
      </c>
      <c r="T276" s="23">
        <v>100</v>
      </c>
      <c r="U276" s="23">
        <v>0</v>
      </c>
      <c r="V276" s="23">
        <v>1</v>
      </c>
    </row>
    <row r="277" spans="1:22" x14ac:dyDescent="0.35">
      <c r="A277" s="13" t="s">
        <v>492</v>
      </c>
      <c r="B277" s="13" t="s">
        <v>496</v>
      </c>
      <c r="C277" s="13" t="s">
        <v>879</v>
      </c>
      <c r="D277" s="13" t="s">
        <v>1616</v>
      </c>
      <c r="E277" s="13" t="s">
        <v>1617</v>
      </c>
      <c r="F277" s="13" t="s">
        <v>882</v>
      </c>
      <c r="G277" s="13" t="s">
        <v>46</v>
      </c>
      <c r="H277" s="13" t="s">
        <v>410</v>
      </c>
      <c r="I277" s="13" t="s">
        <v>689</v>
      </c>
      <c r="J277" s="16" t="s">
        <v>563</v>
      </c>
      <c r="K277" s="18"/>
      <c r="L277" s="19"/>
      <c r="M277" s="24">
        <v>2510</v>
      </c>
      <c r="N277" s="23">
        <v>2520</v>
      </c>
      <c r="O277" s="23">
        <v>0</v>
      </c>
      <c r="P277" s="23">
        <v>100</v>
      </c>
      <c r="Q277" s="23">
        <v>0</v>
      </c>
      <c r="R277" s="23">
        <v>0</v>
      </c>
      <c r="S277" s="23">
        <v>0</v>
      </c>
      <c r="T277" s="23">
        <v>100</v>
      </c>
      <c r="U277" s="23">
        <v>0</v>
      </c>
      <c r="V277" s="23">
        <v>1</v>
      </c>
    </row>
    <row r="278" spans="1:22" x14ac:dyDescent="0.35">
      <c r="A278" s="13" t="s">
        <v>496</v>
      </c>
      <c r="B278" s="13" t="s">
        <v>498</v>
      </c>
      <c r="C278" s="13" t="s">
        <v>727</v>
      </c>
      <c r="D278" s="13" t="s">
        <v>1618</v>
      </c>
      <c r="E278" s="13" t="s">
        <v>1619</v>
      </c>
      <c r="F278" s="13" t="s">
        <v>1620</v>
      </c>
      <c r="G278" s="13" t="s">
        <v>109</v>
      </c>
      <c r="H278" s="13" t="s">
        <v>704</v>
      </c>
      <c r="I278" s="13" t="s">
        <v>785</v>
      </c>
      <c r="J278" s="16" t="s">
        <v>965</v>
      </c>
      <c r="K278" s="18"/>
      <c r="L278" s="19"/>
      <c r="M278" s="24">
        <v>2520</v>
      </c>
      <c r="N278" s="23">
        <v>2530</v>
      </c>
      <c r="O278" s="23">
        <v>0</v>
      </c>
      <c r="P278" s="23">
        <v>100</v>
      </c>
      <c r="Q278" s="23">
        <v>0</v>
      </c>
      <c r="R278" s="23">
        <v>0</v>
      </c>
      <c r="S278" s="23">
        <v>0</v>
      </c>
      <c r="T278" s="23">
        <v>100</v>
      </c>
      <c r="U278" s="23">
        <v>0</v>
      </c>
      <c r="V278" s="23">
        <v>1</v>
      </c>
    </row>
    <row r="279" spans="1:22" x14ac:dyDescent="0.35">
      <c r="A279" s="13" t="s">
        <v>498</v>
      </c>
      <c r="B279" s="13" t="s">
        <v>501</v>
      </c>
      <c r="C279" s="13" t="s">
        <v>1621</v>
      </c>
      <c r="D279" s="13" t="s">
        <v>1622</v>
      </c>
      <c r="E279" s="13" t="s">
        <v>1623</v>
      </c>
      <c r="F279" s="13" t="s">
        <v>1624</v>
      </c>
      <c r="G279" s="13" t="s">
        <v>46</v>
      </c>
      <c r="H279" s="13" t="s">
        <v>400</v>
      </c>
      <c r="I279" s="13" t="s">
        <v>689</v>
      </c>
      <c r="J279" s="16" t="s">
        <v>599</v>
      </c>
      <c r="K279" s="18"/>
      <c r="L279" s="19"/>
      <c r="M279" s="24">
        <v>2530</v>
      </c>
      <c r="N279" s="23">
        <v>2540</v>
      </c>
      <c r="O279" s="23">
        <v>0</v>
      </c>
      <c r="P279" s="23">
        <v>100</v>
      </c>
      <c r="Q279" s="23">
        <v>0</v>
      </c>
      <c r="R279" s="23">
        <v>0</v>
      </c>
      <c r="S279" s="23">
        <v>0</v>
      </c>
      <c r="T279" s="23">
        <v>100</v>
      </c>
      <c r="U279" s="23">
        <v>0</v>
      </c>
      <c r="V279" s="23">
        <v>1</v>
      </c>
    </row>
    <row r="280" spans="1:22" x14ac:dyDescent="0.35">
      <c r="A280" s="13" t="s">
        <v>501</v>
      </c>
      <c r="B280" s="13" t="s">
        <v>505</v>
      </c>
      <c r="C280" s="13" t="s">
        <v>666</v>
      </c>
      <c r="D280" s="13" t="s">
        <v>1625</v>
      </c>
      <c r="E280" s="13" t="s">
        <v>1626</v>
      </c>
      <c r="F280" s="13" t="s">
        <v>608</v>
      </c>
      <c r="G280" s="13" t="s">
        <v>46</v>
      </c>
      <c r="H280" s="13" t="s">
        <v>774</v>
      </c>
      <c r="I280" s="13" t="s">
        <v>689</v>
      </c>
      <c r="J280" s="16" t="s">
        <v>484</v>
      </c>
      <c r="K280" s="18"/>
      <c r="L280" s="19"/>
      <c r="M280" s="24">
        <v>2540</v>
      </c>
      <c r="N280" s="23">
        <v>2550</v>
      </c>
      <c r="O280" s="23">
        <v>0</v>
      </c>
      <c r="P280" s="23">
        <v>100</v>
      </c>
      <c r="Q280" s="23">
        <v>0</v>
      </c>
      <c r="R280" s="23">
        <v>0</v>
      </c>
      <c r="S280" s="23">
        <v>0</v>
      </c>
      <c r="T280" s="23">
        <v>100</v>
      </c>
      <c r="U280" s="23">
        <v>0</v>
      </c>
      <c r="V280" s="23">
        <v>1</v>
      </c>
    </row>
    <row r="281" spans="1:22" x14ac:dyDescent="0.35">
      <c r="A281" s="13" t="s">
        <v>505</v>
      </c>
      <c r="B281" s="13" t="s">
        <v>507</v>
      </c>
      <c r="C281" s="13" t="s">
        <v>742</v>
      </c>
      <c r="D281" s="13" t="s">
        <v>1627</v>
      </c>
      <c r="E281" s="13" t="s">
        <v>1628</v>
      </c>
      <c r="F281" s="13" t="s">
        <v>1629</v>
      </c>
      <c r="G281" s="13" t="s">
        <v>46</v>
      </c>
      <c r="H281" s="13" t="s">
        <v>734</v>
      </c>
      <c r="I281" s="13" t="s">
        <v>689</v>
      </c>
      <c r="J281" s="16" t="s">
        <v>610</v>
      </c>
      <c r="K281" s="18"/>
      <c r="L281" s="19"/>
      <c r="M281" s="24">
        <v>2550</v>
      </c>
      <c r="N281" s="23">
        <v>2560</v>
      </c>
      <c r="O281" s="23">
        <v>0</v>
      </c>
      <c r="P281" s="23">
        <v>100</v>
      </c>
      <c r="Q281" s="23">
        <v>0</v>
      </c>
      <c r="R281" s="23">
        <v>0</v>
      </c>
      <c r="S281" s="23">
        <v>0</v>
      </c>
      <c r="T281" s="23">
        <v>100</v>
      </c>
      <c r="U281" s="23">
        <v>0</v>
      </c>
      <c r="V281" s="23">
        <v>1</v>
      </c>
    </row>
    <row r="282" spans="1:22" x14ac:dyDescent="0.35">
      <c r="A282" s="13" t="s">
        <v>507</v>
      </c>
      <c r="B282" s="13" t="s">
        <v>513</v>
      </c>
      <c r="C282" s="13" t="s">
        <v>948</v>
      </c>
      <c r="D282" s="13" t="s">
        <v>1630</v>
      </c>
      <c r="E282" s="13" t="s">
        <v>1631</v>
      </c>
      <c r="F282" s="13" t="s">
        <v>1632</v>
      </c>
      <c r="G282" s="13" t="s">
        <v>109</v>
      </c>
      <c r="H282" s="13" t="s">
        <v>702</v>
      </c>
      <c r="I282" s="13" t="s">
        <v>785</v>
      </c>
      <c r="J282" s="16" t="s">
        <v>475</v>
      </c>
      <c r="K282" s="18"/>
      <c r="L282" s="19"/>
      <c r="M282" s="24">
        <v>2560</v>
      </c>
      <c r="N282" s="23">
        <v>2570</v>
      </c>
      <c r="O282" s="23">
        <v>0</v>
      </c>
      <c r="P282" s="23">
        <v>100</v>
      </c>
      <c r="Q282" s="23">
        <v>0</v>
      </c>
      <c r="R282" s="23">
        <v>0</v>
      </c>
      <c r="S282" s="23">
        <v>0</v>
      </c>
      <c r="T282" s="23">
        <v>100</v>
      </c>
      <c r="U282" s="23">
        <v>0</v>
      </c>
      <c r="V282" s="23">
        <v>1</v>
      </c>
    </row>
    <row r="283" spans="1:22" x14ac:dyDescent="0.35">
      <c r="A283" s="13" t="s">
        <v>513</v>
      </c>
      <c r="B283" s="13" t="s">
        <v>516</v>
      </c>
      <c r="C283" s="13" t="s">
        <v>1621</v>
      </c>
      <c r="D283" s="13" t="s">
        <v>1633</v>
      </c>
      <c r="E283" s="13" t="s">
        <v>1634</v>
      </c>
      <c r="F283" s="13" t="s">
        <v>1635</v>
      </c>
      <c r="G283" s="13" t="s">
        <v>46</v>
      </c>
      <c r="H283" s="13" t="s">
        <v>884</v>
      </c>
      <c r="I283" s="13" t="s">
        <v>689</v>
      </c>
      <c r="J283" s="16" t="s">
        <v>726</v>
      </c>
      <c r="K283" s="18"/>
      <c r="L283" s="19"/>
      <c r="M283" s="24">
        <v>2570</v>
      </c>
      <c r="N283" s="23">
        <v>2580</v>
      </c>
      <c r="O283" s="23">
        <v>0</v>
      </c>
      <c r="P283" s="23">
        <v>100</v>
      </c>
      <c r="Q283" s="23">
        <v>0</v>
      </c>
      <c r="R283" s="23">
        <v>0</v>
      </c>
      <c r="S283" s="23">
        <v>0</v>
      </c>
      <c r="T283" s="23">
        <v>100</v>
      </c>
      <c r="U283" s="23">
        <v>0</v>
      </c>
      <c r="V283" s="23">
        <v>1</v>
      </c>
    </row>
    <row r="284" spans="1:22" x14ac:dyDescent="0.35">
      <c r="A284" s="13" t="s">
        <v>516</v>
      </c>
      <c r="B284" s="13" t="s">
        <v>518</v>
      </c>
      <c r="C284" s="13" t="s">
        <v>921</v>
      </c>
      <c r="D284" s="13" t="s">
        <v>1636</v>
      </c>
      <c r="E284" s="13" t="s">
        <v>1637</v>
      </c>
      <c r="F284" s="13" t="s">
        <v>1638</v>
      </c>
      <c r="G284" s="13" t="s">
        <v>46</v>
      </c>
      <c r="H284" s="13" t="s">
        <v>392</v>
      </c>
      <c r="I284" s="13" t="s">
        <v>689</v>
      </c>
      <c r="J284" s="16" t="s">
        <v>542</v>
      </c>
      <c r="K284" s="18"/>
      <c r="L284" s="19"/>
      <c r="M284" s="24">
        <v>2580</v>
      </c>
      <c r="N284" s="23">
        <v>2590</v>
      </c>
      <c r="O284" s="23">
        <v>0</v>
      </c>
      <c r="P284" s="23">
        <v>100</v>
      </c>
      <c r="Q284" s="23">
        <v>0</v>
      </c>
      <c r="R284" s="23">
        <v>0</v>
      </c>
      <c r="S284" s="23">
        <v>0</v>
      </c>
      <c r="T284" s="23">
        <v>100</v>
      </c>
      <c r="U284" s="23">
        <v>0</v>
      </c>
      <c r="V284" s="23">
        <v>1</v>
      </c>
    </row>
    <row r="285" spans="1:22" x14ac:dyDescent="0.35">
      <c r="A285" s="13" t="s">
        <v>518</v>
      </c>
      <c r="B285" s="13" t="s">
        <v>519</v>
      </c>
      <c r="C285" s="13" t="s">
        <v>829</v>
      </c>
      <c r="D285" s="13" t="s">
        <v>1639</v>
      </c>
      <c r="E285" s="13" t="s">
        <v>1640</v>
      </c>
      <c r="F285" s="13" t="s">
        <v>1641</v>
      </c>
      <c r="G285" s="13" t="s">
        <v>46</v>
      </c>
      <c r="H285" s="13" t="s">
        <v>887</v>
      </c>
      <c r="I285" s="13" t="s">
        <v>689</v>
      </c>
      <c r="J285" s="16" t="s">
        <v>540</v>
      </c>
      <c r="K285" s="18"/>
      <c r="L285" s="19"/>
      <c r="M285" s="24">
        <v>2590</v>
      </c>
      <c r="N285" s="23">
        <v>2600</v>
      </c>
      <c r="O285" s="23">
        <v>0</v>
      </c>
      <c r="P285" s="23">
        <v>100</v>
      </c>
      <c r="Q285" s="23">
        <v>0</v>
      </c>
      <c r="R285" s="23">
        <v>0</v>
      </c>
      <c r="S285" s="23">
        <v>0</v>
      </c>
      <c r="T285" s="23">
        <v>100</v>
      </c>
      <c r="U285" s="23">
        <v>0</v>
      </c>
      <c r="V285" s="23">
        <v>1</v>
      </c>
    </row>
    <row r="286" spans="1:22" x14ac:dyDescent="0.35">
      <c r="A286" s="13" t="s">
        <v>519</v>
      </c>
      <c r="B286" s="13" t="s">
        <v>523</v>
      </c>
      <c r="C286" s="13" t="s">
        <v>742</v>
      </c>
      <c r="D286" s="13" t="s">
        <v>1642</v>
      </c>
      <c r="E286" s="13" t="s">
        <v>1643</v>
      </c>
      <c r="F286" s="13" t="s">
        <v>1629</v>
      </c>
      <c r="G286" s="13" t="s">
        <v>109</v>
      </c>
      <c r="H286" s="13" t="s">
        <v>388</v>
      </c>
      <c r="I286" s="13" t="s">
        <v>785</v>
      </c>
      <c r="J286" s="16" t="s">
        <v>512</v>
      </c>
      <c r="K286" s="18"/>
      <c r="L286" s="19"/>
      <c r="M286" s="24">
        <v>2600</v>
      </c>
      <c r="N286" s="23">
        <v>2610</v>
      </c>
      <c r="O286" s="23">
        <v>0</v>
      </c>
      <c r="P286" s="23">
        <v>100</v>
      </c>
      <c r="Q286" s="23">
        <v>0</v>
      </c>
      <c r="R286" s="23">
        <v>0</v>
      </c>
      <c r="S286" s="23">
        <v>0</v>
      </c>
      <c r="T286" s="23">
        <v>100</v>
      </c>
      <c r="U286" s="23">
        <v>0</v>
      </c>
      <c r="V286" s="23">
        <v>1</v>
      </c>
    </row>
    <row r="287" spans="1:22" x14ac:dyDescent="0.35">
      <c r="A287" s="13" t="s">
        <v>523</v>
      </c>
      <c r="B287" s="13" t="s">
        <v>524</v>
      </c>
      <c r="C287" s="13" t="s">
        <v>742</v>
      </c>
      <c r="D287" s="13" t="s">
        <v>1644</v>
      </c>
      <c r="E287" s="13" t="s">
        <v>1645</v>
      </c>
      <c r="F287" s="13" t="s">
        <v>1629</v>
      </c>
      <c r="G287" s="13" t="s">
        <v>46</v>
      </c>
      <c r="H287" s="13" t="s">
        <v>698</v>
      </c>
      <c r="I287" s="13" t="s">
        <v>689</v>
      </c>
      <c r="J287" s="16" t="s">
        <v>515</v>
      </c>
      <c r="K287" s="18"/>
      <c r="L287" s="19"/>
      <c r="M287" s="24">
        <v>2610</v>
      </c>
      <c r="N287" s="23">
        <v>2620</v>
      </c>
      <c r="O287" s="23">
        <v>0</v>
      </c>
      <c r="P287" s="23">
        <v>100</v>
      </c>
      <c r="Q287" s="23">
        <v>0</v>
      </c>
      <c r="R287" s="23">
        <v>0</v>
      </c>
      <c r="S287" s="23">
        <v>0</v>
      </c>
      <c r="T287" s="23">
        <v>100</v>
      </c>
      <c r="U287" s="23">
        <v>0</v>
      </c>
      <c r="V287" s="23">
        <v>1</v>
      </c>
    </row>
    <row r="288" spans="1:22" x14ac:dyDescent="0.35">
      <c r="A288" s="13" t="s">
        <v>524</v>
      </c>
      <c r="B288" s="13" t="s">
        <v>525</v>
      </c>
      <c r="C288" s="13" t="s">
        <v>1621</v>
      </c>
      <c r="D288" s="13" t="s">
        <v>1646</v>
      </c>
      <c r="E288" s="13" t="s">
        <v>1647</v>
      </c>
      <c r="F288" s="13" t="s">
        <v>1624</v>
      </c>
      <c r="G288" s="13" t="s">
        <v>46</v>
      </c>
      <c r="H288" s="13" t="s">
        <v>381</v>
      </c>
      <c r="I288" s="13" t="s">
        <v>689</v>
      </c>
      <c r="J288" s="16" t="s">
        <v>425</v>
      </c>
      <c r="K288" s="18"/>
      <c r="L288" s="19"/>
      <c r="M288" s="24">
        <v>2620</v>
      </c>
      <c r="N288" s="23">
        <v>2630</v>
      </c>
      <c r="O288" s="23">
        <v>0</v>
      </c>
      <c r="P288" s="23">
        <v>100</v>
      </c>
      <c r="Q288" s="23">
        <v>0</v>
      </c>
      <c r="R288" s="23">
        <v>0</v>
      </c>
      <c r="S288" s="23">
        <v>0</v>
      </c>
      <c r="T288" s="23">
        <v>100</v>
      </c>
      <c r="U288" s="23">
        <v>0</v>
      </c>
      <c r="V288" s="23">
        <v>1</v>
      </c>
    </row>
    <row r="289" spans="1:22" x14ac:dyDescent="0.35">
      <c r="A289" s="13" t="s">
        <v>525</v>
      </c>
      <c r="B289" s="13" t="s">
        <v>527</v>
      </c>
      <c r="C289" s="13" t="s">
        <v>657</v>
      </c>
      <c r="D289" s="13" t="s">
        <v>1648</v>
      </c>
      <c r="E289" s="13" t="s">
        <v>1649</v>
      </c>
      <c r="F289" s="13" t="s">
        <v>1599</v>
      </c>
      <c r="G289" s="13" t="s">
        <v>109</v>
      </c>
      <c r="H289" s="13" t="s">
        <v>695</v>
      </c>
      <c r="I289" s="13" t="s">
        <v>785</v>
      </c>
      <c r="J289" s="16" t="s">
        <v>165</v>
      </c>
      <c r="K289" s="18"/>
      <c r="L289" s="19"/>
      <c r="M289" s="24">
        <v>2630</v>
      </c>
      <c r="N289" s="23">
        <v>2640</v>
      </c>
      <c r="O289" s="23">
        <v>0</v>
      </c>
      <c r="P289" s="23">
        <v>100</v>
      </c>
      <c r="Q289" s="23">
        <v>0</v>
      </c>
      <c r="R289" s="23">
        <v>0</v>
      </c>
      <c r="S289" s="23">
        <v>0</v>
      </c>
      <c r="T289" s="23">
        <v>100</v>
      </c>
      <c r="U289" s="23">
        <v>0</v>
      </c>
      <c r="V289" s="23">
        <v>1</v>
      </c>
    </row>
    <row r="290" spans="1:22" x14ac:dyDescent="0.35">
      <c r="A290" s="13" t="s">
        <v>527</v>
      </c>
      <c r="B290" s="13" t="s">
        <v>528</v>
      </c>
      <c r="C290" s="13" t="s">
        <v>879</v>
      </c>
      <c r="D290" s="13" t="s">
        <v>1650</v>
      </c>
      <c r="E290" s="13" t="s">
        <v>1651</v>
      </c>
      <c r="F290" s="13" t="s">
        <v>882</v>
      </c>
      <c r="G290" s="13" t="s">
        <v>46</v>
      </c>
      <c r="H290" s="13" t="s">
        <v>691</v>
      </c>
      <c r="I290" s="13" t="s">
        <v>689</v>
      </c>
      <c r="J290" s="16" t="s">
        <v>622</v>
      </c>
      <c r="K290" s="18"/>
      <c r="L290" s="19"/>
      <c r="M290" s="24">
        <v>2640</v>
      </c>
      <c r="N290" s="23">
        <v>2650</v>
      </c>
      <c r="O290" s="23">
        <v>0</v>
      </c>
      <c r="P290" s="23">
        <v>100</v>
      </c>
      <c r="Q290" s="23">
        <v>0</v>
      </c>
      <c r="R290" s="23">
        <v>0</v>
      </c>
      <c r="S290" s="23">
        <v>0</v>
      </c>
      <c r="T290" s="23">
        <v>100</v>
      </c>
      <c r="U290" s="23">
        <v>0</v>
      </c>
      <c r="V290" s="23">
        <v>1</v>
      </c>
    </row>
    <row r="291" spans="1:22" x14ac:dyDescent="0.35">
      <c r="A291" s="13" t="s">
        <v>528</v>
      </c>
      <c r="B291" s="13" t="s">
        <v>530</v>
      </c>
      <c r="C291" s="13" t="s">
        <v>667</v>
      </c>
      <c r="D291" s="13" t="s">
        <v>1652</v>
      </c>
      <c r="E291" s="13" t="s">
        <v>1653</v>
      </c>
      <c r="F291" s="13" t="s">
        <v>612</v>
      </c>
      <c r="G291" s="13" t="s">
        <v>46</v>
      </c>
      <c r="H291" s="13" t="s">
        <v>373</v>
      </c>
      <c r="I291" s="13" t="s">
        <v>689</v>
      </c>
      <c r="J291" s="16" t="s">
        <v>463</v>
      </c>
      <c r="K291" s="18"/>
      <c r="L291" s="19"/>
      <c r="M291" s="24">
        <v>2650</v>
      </c>
      <c r="N291" s="23">
        <v>2660</v>
      </c>
      <c r="O291" s="23">
        <v>0</v>
      </c>
      <c r="P291" s="23">
        <v>100</v>
      </c>
      <c r="Q291" s="23">
        <v>0</v>
      </c>
      <c r="R291" s="23">
        <v>0</v>
      </c>
      <c r="S291" s="23">
        <v>0</v>
      </c>
      <c r="T291" s="23">
        <v>100</v>
      </c>
      <c r="U291" s="23">
        <v>0</v>
      </c>
      <c r="V291" s="23">
        <v>1</v>
      </c>
    </row>
    <row r="292" spans="1:22" x14ac:dyDescent="0.35">
      <c r="A292" s="13" t="s">
        <v>530</v>
      </c>
      <c r="B292" s="13" t="s">
        <v>536</v>
      </c>
      <c r="C292" s="13" t="s">
        <v>712</v>
      </c>
      <c r="D292" s="13" t="s">
        <v>1654</v>
      </c>
      <c r="E292" s="13" t="s">
        <v>1655</v>
      </c>
      <c r="F292" s="13" t="s">
        <v>876</v>
      </c>
      <c r="G292" s="13" t="s">
        <v>46</v>
      </c>
      <c r="H292" s="13" t="s">
        <v>688</v>
      </c>
      <c r="I292" s="13" t="s">
        <v>689</v>
      </c>
      <c r="J292" s="16" t="s">
        <v>554</v>
      </c>
      <c r="K292" s="18"/>
      <c r="L292" s="19"/>
      <c r="M292" s="24">
        <v>2660</v>
      </c>
      <c r="N292" s="23">
        <v>2670</v>
      </c>
      <c r="O292" s="23">
        <v>0</v>
      </c>
      <c r="P292" s="23">
        <v>100</v>
      </c>
      <c r="Q292" s="23">
        <v>0</v>
      </c>
      <c r="R292" s="23">
        <v>0</v>
      </c>
      <c r="S292" s="23">
        <v>0</v>
      </c>
      <c r="T292" s="23">
        <v>100</v>
      </c>
      <c r="U292" s="23">
        <v>0</v>
      </c>
      <c r="V292" s="23">
        <v>1</v>
      </c>
    </row>
    <row r="293" spans="1:22" x14ac:dyDescent="0.35">
      <c r="A293" s="13" t="s">
        <v>536</v>
      </c>
      <c r="B293" s="13" t="s">
        <v>537</v>
      </c>
      <c r="C293" s="13" t="s">
        <v>827</v>
      </c>
      <c r="D293" s="13" t="s">
        <v>1656</v>
      </c>
      <c r="E293" s="13" t="s">
        <v>1657</v>
      </c>
      <c r="F293" s="13" t="s">
        <v>1658</v>
      </c>
      <c r="G293" s="13" t="s">
        <v>46</v>
      </c>
      <c r="H293" s="13" t="s">
        <v>369</v>
      </c>
      <c r="I293" s="13" t="s">
        <v>689</v>
      </c>
      <c r="J293" s="16" t="s">
        <v>366</v>
      </c>
      <c r="K293" s="18"/>
      <c r="L293" s="19"/>
      <c r="M293" s="24">
        <v>2670</v>
      </c>
      <c r="N293" s="23">
        <v>2680</v>
      </c>
      <c r="O293" s="23">
        <v>0</v>
      </c>
      <c r="P293" s="23">
        <v>100</v>
      </c>
      <c r="Q293" s="23">
        <v>0</v>
      </c>
      <c r="R293" s="23">
        <v>0</v>
      </c>
      <c r="S293" s="23">
        <v>0</v>
      </c>
      <c r="T293" s="23">
        <v>100</v>
      </c>
      <c r="U293" s="23">
        <v>0</v>
      </c>
      <c r="V293" s="23">
        <v>1</v>
      </c>
    </row>
    <row r="294" spans="1:22" x14ac:dyDescent="0.35">
      <c r="A294" s="13" t="s">
        <v>537</v>
      </c>
      <c r="B294" s="13" t="s">
        <v>541</v>
      </c>
      <c r="C294" s="13" t="s">
        <v>712</v>
      </c>
      <c r="D294" s="13" t="s">
        <v>1659</v>
      </c>
      <c r="E294" s="13" t="s">
        <v>1660</v>
      </c>
      <c r="F294" s="13" t="s">
        <v>1331</v>
      </c>
      <c r="G294" s="13" t="s">
        <v>46</v>
      </c>
      <c r="H294" s="13" t="s">
        <v>735</v>
      </c>
      <c r="I294" s="13" t="s">
        <v>689</v>
      </c>
      <c r="J294" s="16" t="s">
        <v>176</v>
      </c>
      <c r="K294" s="18"/>
      <c r="L294" s="19"/>
      <c r="M294" s="24">
        <v>2680</v>
      </c>
      <c r="N294" s="23">
        <v>2690</v>
      </c>
      <c r="O294" s="23">
        <v>0</v>
      </c>
      <c r="P294" s="23">
        <v>100</v>
      </c>
      <c r="Q294" s="23">
        <v>0</v>
      </c>
      <c r="R294" s="23">
        <v>0</v>
      </c>
      <c r="S294" s="23">
        <v>0</v>
      </c>
      <c r="T294" s="23">
        <v>100</v>
      </c>
      <c r="U294" s="23">
        <v>0</v>
      </c>
      <c r="V294" s="23">
        <v>1</v>
      </c>
    </row>
    <row r="295" spans="1:22" x14ac:dyDescent="0.35">
      <c r="A295" s="13" t="s">
        <v>541</v>
      </c>
      <c r="B295" s="13" t="s">
        <v>543</v>
      </c>
      <c r="C295" s="13" t="s">
        <v>771</v>
      </c>
      <c r="D295" s="13" t="s">
        <v>1661</v>
      </c>
      <c r="E295" s="13" t="s">
        <v>1662</v>
      </c>
      <c r="F295" s="13" t="s">
        <v>888</v>
      </c>
      <c r="G295" s="13" t="s">
        <v>46</v>
      </c>
      <c r="H295" s="13" t="s">
        <v>818</v>
      </c>
      <c r="I295" s="13" t="s">
        <v>689</v>
      </c>
      <c r="J295" s="16" t="s">
        <v>463</v>
      </c>
      <c r="K295" s="18"/>
      <c r="L295" s="19"/>
      <c r="M295" s="24">
        <v>2690</v>
      </c>
      <c r="N295" s="23">
        <v>2700</v>
      </c>
      <c r="O295" s="23">
        <v>0</v>
      </c>
      <c r="P295" s="23">
        <v>100</v>
      </c>
      <c r="Q295" s="23">
        <v>0</v>
      </c>
      <c r="R295" s="23">
        <v>0</v>
      </c>
      <c r="S295" s="23">
        <v>0</v>
      </c>
      <c r="T295" s="23">
        <v>100</v>
      </c>
      <c r="U295" s="23">
        <v>0</v>
      </c>
      <c r="V295" s="23">
        <v>1</v>
      </c>
    </row>
    <row r="296" spans="1:22" x14ac:dyDescent="0.35">
      <c r="A296" s="13" t="s">
        <v>543</v>
      </c>
      <c r="B296" s="13" t="s">
        <v>548</v>
      </c>
      <c r="C296" s="13" t="s">
        <v>771</v>
      </c>
      <c r="D296" s="13" t="s">
        <v>1663</v>
      </c>
      <c r="E296" s="13" t="s">
        <v>1664</v>
      </c>
      <c r="F296" s="13" t="s">
        <v>888</v>
      </c>
      <c r="G296" s="13" t="s">
        <v>46</v>
      </c>
      <c r="H296" s="13" t="s">
        <v>365</v>
      </c>
      <c r="I296" s="13" t="s">
        <v>689</v>
      </c>
      <c r="J296" s="16" t="s">
        <v>389</v>
      </c>
      <c r="K296" s="18"/>
      <c r="L296" s="19"/>
      <c r="M296" s="24">
        <v>2700</v>
      </c>
      <c r="N296" s="23">
        <v>2710</v>
      </c>
      <c r="O296" s="23">
        <v>0</v>
      </c>
      <c r="P296" s="23">
        <v>100</v>
      </c>
      <c r="Q296" s="23">
        <v>0</v>
      </c>
      <c r="R296" s="23">
        <v>0</v>
      </c>
      <c r="S296" s="23">
        <v>0</v>
      </c>
      <c r="T296" s="23">
        <v>100</v>
      </c>
      <c r="U296" s="23">
        <v>0</v>
      </c>
      <c r="V296" s="23">
        <v>1</v>
      </c>
    </row>
    <row r="297" spans="1:22" x14ac:dyDescent="0.35">
      <c r="A297" s="13" t="s">
        <v>548</v>
      </c>
      <c r="B297" s="13" t="s">
        <v>551</v>
      </c>
      <c r="C297" s="13" t="s">
        <v>827</v>
      </c>
      <c r="D297" s="13" t="s">
        <v>1665</v>
      </c>
      <c r="E297" s="13" t="s">
        <v>1666</v>
      </c>
      <c r="F297" s="13" t="s">
        <v>1667</v>
      </c>
      <c r="G297" s="13" t="s">
        <v>46</v>
      </c>
      <c r="H297" s="13" t="s">
        <v>736</v>
      </c>
      <c r="I297" s="13" t="s">
        <v>689</v>
      </c>
      <c r="J297" s="16" t="s">
        <v>554</v>
      </c>
      <c r="K297" s="18"/>
      <c r="L297" s="19"/>
      <c r="M297" s="24">
        <v>2710</v>
      </c>
      <c r="N297" s="23">
        <v>2720</v>
      </c>
      <c r="O297" s="23">
        <v>0</v>
      </c>
      <c r="P297" s="23">
        <v>100</v>
      </c>
      <c r="Q297" s="23">
        <v>0</v>
      </c>
      <c r="R297" s="23">
        <v>0</v>
      </c>
      <c r="S297" s="23">
        <v>0</v>
      </c>
      <c r="T297" s="23">
        <v>100</v>
      </c>
      <c r="U297" s="23">
        <v>0</v>
      </c>
      <c r="V297" s="23">
        <v>1</v>
      </c>
    </row>
    <row r="298" spans="1:22" x14ac:dyDescent="0.35">
      <c r="A298" s="13" t="s">
        <v>551</v>
      </c>
      <c r="B298" s="13" t="s">
        <v>555</v>
      </c>
      <c r="C298" s="13" t="s">
        <v>870</v>
      </c>
      <c r="D298" s="13" t="s">
        <v>1668</v>
      </c>
      <c r="E298" s="13" t="s">
        <v>1669</v>
      </c>
      <c r="F298" s="13" t="s">
        <v>872</v>
      </c>
      <c r="G298" s="13" t="s">
        <v>46</v>
      </c>
      <c r="H298" s="13" t="s">
        <v>816</v>
      </c>
      <c r="I298" s="13" t="s">
        <v>689</v>
      </c>
      <c r="J298" s="16" t="s">
        <v>512</v>
      </c>
      <c r="K298" s="18"/>
      <c r="L298" s="19"/>
      <c r="M298" s="24">
        <v>2720</v>
      </c>
      <c r="N298" s="23">
        <v>2730</v>
      </c>
      <c r="O298" s="23">
        <v>0</v>
      </c>
      <c r="P298" s="23">
        <v>100</v>
      </c>
      <c r="Q298" s="23">
        <v>0</v>
      </c>
      <c r="R298" s="23">
        <v>0</v>
      </c>
      <c r="S298" s="23">
        <v>0</v>
      </c>
      <c r="T298" s="23">
        <v>100</v>
      </c>
      <c r="U298" s="23">
        <v>0</v>
      </c>
      <c r="V298" s="23">
        <v>1</v>
      </c>
    </row>
    <row r="299" spans="1:22" x14ac:dyDescent="0.35">
      <c r="A299" s="13" t="s">
        <v>555</v>
      </c>
      <c r="B299" s="13" t="s">
        <v>557</v>
      </c>
      <c r="C299" s="13" t="s">
        <v>656</v>
      </c>
      <c r="D299" s="13" t="s">
        <v>1670</v>
      </c>
      <c r="E299" s="13" t="s">
        <v>1671</v>
      </c>
      <c r="F299" s="13" t="s">
        <v>1672</v>
      </c>
      <c r="G299" s="13" t="s">
        <v>46</v>
      </c>
      <c r="H299" s="13" t="s">
        <v>360</v>
      </c>
      <c r="I299" s="13" t="s">
        <v>689</v>
      </c>
      <c r="J299" s="16" t="s">
        <v>540</v>
      </c>
      <c r="K299" s="18"/>
      <c r="L299" s="19"/>
      <c r="M299" s="24">
        <v>2730</v>
      </c>
      <c r="N299" s="23">
        <v>2740</v>
      </c>
      <c r="O299" s="23">
        <v>0</v>
      </c>
      <c r="P299" s="23">
        <v>100</v>
      </c>
      <c r="Q299" s="23">
        <v>0</v>
      </c>
      <c r="R299" s="23">
        <v>0</v>
      </c>
      <c r="S299" s="23">
        <v>0</v>
      </c>
      <c r="T299" s="23">
        <v>100</v>
      </c>
      <c r="U299" s="23">
        <v>0</v>
      </c>
      <c r="V299" s="23">
        <v>1</v>
      </c>
    </row>
    <row r="300" spans="1:22" x14ac:dyDescent="0.35">
      <c r="A300" s="13" t="s">
        <v>557</v>
      </c>
      <c r="B300" s="13" t="s">
        <v>561</v>
      </c>
      <c r="C300" s="13" t="s">
        <v>870</v>
      </c>
      <c r="D300" s="13" t="s">
        <v>1673</v>
      </c>
      <c r="E300" s="13" t="s">
        <v>1674</v>
      </c>
      <c r="F300" s="13" t="s">
        <v>871</v>
      </c>
      <c r="G300" s="13" t="s">
        <v>46</v>
      </c>
      <c r="H300" s="13" t="s">
        <v>815</v>
      </c>
      <c r="I300" s="13" t="s">
        <v>689</v>
      </c>
      <c r="J300" s="16" t="s">
        <v>604</v>
      </c>
      <c r="K300" s="18"/>
      <c r="L300" s="19"/>
      <c r="M300" s="24">
        <v>2740</v>
      </c>
      <c r="N300" s="23">
        <v>2750</v>
      </c>
      <c r="O300" s="23">
        <v>0</v>
      </c>
      <c r="P300" s="23">
        <v>100</v>
      </c>
      <c r="Q300" s="23">
        <v>0</v>
      </c>
      <c r="R300" s="23">
        <v>0</v>
      </c>
      <c r="S300" s="23">
        <v>0</v>
      </c>
      <c r="T300" s="23">
        <v>100</v>
      </c>
      <c r="U300" s="23">
        <v>0</v>
      </c>
      <c r="V300" s="23">
        <v>1</v>
      </c>
    </row>
    <row r="301" spans="1:22" x14ac:dyDescent="0.35">
      <c r="A301" s="13" t="s">
        <v>561</v>
      </c>
      <c r="B301" s="13" t="s">
        <v>564</v>
      </c>
      <c r="C301" s="13" t="s">
        <v>861</v>
      </c>
      <c r="D301" s="13" t="s">
        <v>1413</v>
      </c>
      <c r="E301" s="13" t="s">
        <v>1412</v>
      </c>
      <c r="F301" s="13" t="s">
        <v>869</v>
      </c>
      <c r="G301" s="13" t="s">
        <v>46</v>
      </c>
      <c r="H301" s="13" t="s">
        <v>283</v>
      </c>
      <c r="I301" s="13" t="s">
        <v>689</v>
      </c>
      <c r="J301" s="16" t="s">
        <v>542</v>
      </c>
      <c r="K301" s="18"/>
      <c r="L301" s="19"/>
      <c r="M301" s="24">
        <v>2750</v>
      </c>
      <c r="N301" s="23">
        <v>2760</v>
      </c>
      <c r="O301" s="23">
        <v>0</v>
      </c>
      <c r="P301" s="23">
        <v>100</v>
      </c>
      <c r="Q301" s="23">
        <v>0</v>
      </c>
      <c r="R301" s="23">
        <v>0</v>
      </c>
      <c r="S301" s="23">
        <v>0</v>
      </c>
      <c r="T301" s="23">
        <v>100</v>
      </c>
      <c r="U301" s="23">
        <v>0</v>
      </c>
      <c r="V301" s="23">
        <v>1</v>
      </c>
    </row>
    <row r="302" spans="1:22" x14ac:dyDescent="0.35">
      <c r="A302" s="13" t="s">
        <v>564</v>
      </c>
      <c r="B302" s="13" t="s">
        <v>566</v>
      </c>
      <c r="C302" s="13" t="s">
        <v>456</v>
      </c>
      <c r="D302" s="13" t="s">
        <v>1675</v>
      </c>
      <c r="E302" s="13" t="s">
        <v>1676</v>
      </c>
      <c r="F302" s="13" t="s">
        <v>895</v>
      </c>
      <c r="G302" s="13" t="s">
        <v>46</v>
      </c>
      <c r="H302" s="13" t="s">
        <v>252</v>
      </c>
      <c r="I302" s="13" t="s">
        <v>689</v>
      </c>
      <c r="J302" s="16" t="s">
        <v>604</v>
      </c>
      <c r="K302" s="18"/>
      <c r="L302" s="19"/>
      <c r="M302" s="24">
        <v>2760</v>
      </c>
      <c r="N302" s="23">
        <v>2770</v>
      </c>
      <c r="O302" s="23">
        <v>0</v>
      </c>
      <c r="P302" s="23">
        <v>100</v>
      </c>
      <c r="Q302" s="23">
        <v>0</v>
      </c>
      <c r="R302" s="23">
        <v>0</v>
      </c>
      <c r="S302" s="23">
        <v>0</v>
      </c>
      <c r="T302" s="23">
        <v>100</v>
      </c>
      <c r="U302" s="23">
        <v>0</v>
      </c>
      <c r="V302" s="23">
        <v>1</v>
      </c>
    </row>
    <row r="303" spans="1:22" x14ac:dyDescent="0.35">
      <c r="A303" s="13" t="s">
        <v>566</v>
      </c>
      <c r="B303" s="13" t="s">
        <v>567</v>
      </c>
      <c r="C303" s="13" t="s">
        <v>858</v>
      </c>
      <c r="D303" s="13" t="s">
        <v>1677</v>
      </c>
      <c r="E303" s="13" t="s">
        <v>1678</v>
      </c>
      <c r="F303" s="13" t="s">
        <v>863</v>
      </c>
      <c r="G303" s="13" t="s">
        <v>46</v>
      </c>
      <c r="H303" s="13" t="s">
        <v>242</v>
      </c>
      <c r="I303" s="13" t="s">
        <v>689</v>
      </c>
      <c r="J303" s="16" t="s">
        <v>504</v>
      </c>
      <c r="K303" s="18"/>
      <c r="L303" s="19"/>
      <c r="M303" s="24">
        <v>2770</v>
      </c>
      <c r="N303" s="23">
        <v>2780</v>
      </c>
      <c r="O303" s="23">
        <v>0</v>
      </c>
      <c r="P303" s="23">
        <v>100</v>
      </c>
      <c r="Q303" s="23">
        <v>0</v>
      </c>
      <c r="R303" s="23">
        <v>0</v>
      </c>
      <c r="S303" s="23">
        <v>0</v>
      </c>
      <c r="T303" s="23">
        <v>100</v>
      </c>
      <c r="U303" s="23">
        <v>0</v>
      </c>
      <c r="V303" s="23">
        <v>1</v>
      </c>
    </row>
    <row r="304" spans="1:22" x14ac:dyDescent="0.35">
      <c r="A304" s="13" t="s">
        <v>567</v>
      </c>
      <c r="B304" s="13" t="s">
        <v>569</v>
      </c>
      <c r="C304" s="13" t="s">
        <v>615</v>
      </c>
      <c r="D304" s="13" t="s">
        <v>1567</v>
      </c>
      <c r="E304" s="13" t="s">
        <v>1566</v>
      </c>
      <c r="F304" s="13" t="s">
        <v>616</v>
      </c>
      <c r="G304" s="13" t="s">
        <v>62</v>
      </c>
      <c r="H304" s="13" t="s">
        <v>242</v>
      </c>
      <c r="I304" s="13" t="s">
        <v>696</v>
      </c>
      <c r="J304" s="16" t="s">
        <v>515</v>
      </c>
      <c r="K304" s="18"/>
      <c r="L304" s="19"/>
      <c r="M304" s="24">
        <v>2780</v>
      </c>
      <c r="N304" s="23">
        <v>2790</v>
      </c>
      <c r="O304" s="23">
        <v>0</v>
      </c>
      <c r="P304" s="23">
        <v>100</v>
      </c>
      <c r="Q304" s="23">
        <v>0</v>
      </c>
      <c r="R304" s="23">
        <v>0</v>
      </c>
      <c r="S304" s="23">
        <v>0</v>
      </c>
      <c r="T304" s="23">
        <v>100</v>
      </c>
      <c r="U304" s="23">
        <v>0</v>
      </c>
      <c r="V304" s="23">
        <v>1</v>
      </c>
    </row>
    <row r="305" spans="1:22" x14ac:dyDescent="0.35">
      <c r="A305" s="13" t="s">
        <v>569</v>
      </c>
      <c r="B305" s="13" t="s">
        <v>571</v>
      </c>
      <c r="C305" s="13" t="s">
        <v>920</v>
      </c>
      <c r="D305" s="13" t="s">
        <v>1679</v>
      </c>
      <c r="E305" s="13" t="s">
        <v>1680</v>
      </c>
      <c r="F305" s="13" t="s">
        <v>1289</v>
      </c>
      <c r="G305" s="13" t="s">
        <v>46</v>
      </c>
      <c r="H305" s="13" t="s">
        <v>220</v>
      </c>
      <c r="I305" s="13" t="s">
        <v>689</v>
      </c>
      <c r="J305" s="16" t="s">
        <v>481</v>
      </c>
      <c r="K305" s="18"/>
      <c r="L305" s="19"/>
      <c r="M305" s="24">
        <v>2790</v>
      </c>
      <c r="N305" s="23">
        <v>2800</v>
      </c>
      <c r="O305" s="23">
        <v>0</v>
      </c>
      <c r="P305" s="23">
        <v>100</v>
      </c>
      <c r="Q305" s="23">
        <v>0</v>
      </c>
      <c r="R305" s="23">
        <v>0</v>
      </c>
      <c r="S305" s="23">
        <v>0</v>
      </c>
      <c r="T305" s="23">
        <v>100</v>
      </c>
      <c r="U305" s="23">
        <v>0</v>
      </c>
      <c r="V305" s="23">
        <v>1</v>
      </c>
    </row>
    <row r="306" spans="1:22" x14ac:dyDescent="0.35">
      <c r="A306" s="13" t="s">
        <v>571</v>
      </c>
      <c r="B306" s="13" t="s">
        <v>572</v>
      </c>
      <c r="C306" s="13" t="s">
        <v>854</v>
      </c>
      <c r="D306" s="13" t="s">
        <v>780</v>
      </c>
      <c r="E306" s="13" t="s">
        <v>1681</v>
      </c>
      <c r="F306" s="13" t="s">
        <v>1369</v>
      </c>
      <c r="G306" s="13" t="s">
        <v>46</v>
      </c>
      <c r="H306" s="13" t="s">
        <v>216</v>
      </c>
      <c r="I306" s="13" t="s">
        <v>689</v>
      </c>
      <c r="J306" s="16" t="s">
        <v>838</v>
      </c>
      <c r="K306" s="18"/>
      <c r="L306" s="19"/>
      <c r="M306" s="24">
        <v>2800</v>
      </c>
      <c r="N306" s="23">
        <v>2810</v>
      </c>
      <c r="O306" s="23">
        <v>0</v>
      </c>
      <c r="P306" s="23">
        <v>100</v>
      </c>
      <c r="Q306" s="23">
        <v>0</v>
      </c>
      <c r="R306" s="23">
        <v>0</v>
      </c>
      <c r="S306" s="23">
        <v>0</v>
      </c>
      <c r="T306" s="23">
        <v>100</v>
      </c>
      <c r="U306" s="23">
        <v>0</v>
      </c>
      <c r="V306" s="23">
        <v>1</v>
      </c>
    </row>
    <row r="307" spans="1:22" x14ac:dyDescent="0.35">
      <c r="A307" s="13" t="s">
        <v>572</v>
      </c>
      <c r="B307" s="13" t="s">
        <v>575</v>
      </c>
      <c r="C307" s="13" t="s">
        <v>444</v>
      </c>
      <c r="D307" s="13" t="s">
        <v>1682</v>
      </c>
      <c r="E307" s="13" t="s">
        <v>1683</v>
      </c>
      <c r="F307" s="13" t="s">
        <v>570</v>
      </c>
      <c r="G307" s="13" t="s">
        <v>62</v>
      </c>
      <c r="H307" s="13" t="s">
        <v>216</v>
      </c>
      <c r="I307" s="13" t="s">
        <v>696</v>
      </c>
      <c r="J307" s="16" t="s">
        <v>705</v>
      </c>
      <c r="K307" s="18"/>
      <c r="L307" s="19"/>
      <c r="M307" s="24">
        <v>2810</v>
      </c>
      <c r="N307" s="23">
        <v>2820</v>
      </c>
      <c r="O307" s="23">
        <v>0</v>
      </c>
      <c r="P307" s="23">
        <v>100</v>
      </c>
      <c r="Q307" s="23">
        <v>0</v>
      </c>
      <c r="R307" s="23">
        <v>0</v>
      </c>
      <c r="S307" s="23">
        <v>0</v>
      </c>
      <c r="T307" s="23">
        <v>100</v>
      </c>
      <c r="U307" s="23">
        <v>0</v>
      </c>
      <c r="V307" s="23">
        <v>1</v>
      </c>
    </row>
    <row r="308" spans="1:22" x14ac:dyDescent="0.35">
      <c r="A308" s="13" t="s">
        <v>575</v>
      </c>
      <c r="B308" s="13" t="s">
        <v>580</v>
      </c>
      <c r="C308" s="13" t="s">
        <v>438</v>
      </c>
      <c r="D308" s="13" t="s">
        <v>1684</v>
      </c>
      <c r="E308" s="13" t="s">
        <v>1685</v>
      </c>
      <c r="F308" s="13" t="s">
        <v>853</v>
      </c>
      <c r="G308" s="13" t="s">
        <v>46</v>
      </c>
      <c r="H308" s="13" t="s">
        <v>185</v>
      </c>
      <c r="I308" s="13" t="s">
        <v>689</v>
      </c>
      <c r="J308" s="16" t="s">
        <v>547</v>
      </c>
      <c r="K308" s="18"/>
      <c r="L308" s="19"/>
      <c r="M308" s="24">
        <v>2820</v>
      </c>
      <c r="N308" s="23">
        <v>2830</v>
      </c>
      <c r="O308" s="23">
        <v>0</v>
      </c>
      <c r="P308" s="23">
        <v>100</v>
      </c>
      <c r="Q308" s="23">
        <v>0</v>
      </c>
      <c r="R308" s="23">
        <v>0</v>
      </c>
      <c r="S308" s="23">
        <v>0</v>
      </c>
      <c r="T308" s="23">
        <v>100</v>
      </c>
      <c r="U308" s="23">
        <v>0</v>
      </c>
      <c r="V308" s="23">
        <v>1</v>
      </c>
    </row>
    <row r="309" spans="1:22" x14ac:dyDescent="0.35">
      <c r="A309" s="13" t="s">
        <v>580</v>
      </c>
      <c r="B309" s="13" t="s">
        <v>583</v>
      </c>
      <c r="C309" s="13" t="s">
        <v>624</v>
      </c>
      <c r="D309" s="13" t="s">
        <v>1686</v>
      </c>
      <c r="E309" s="13" t="s">
        <v>1687</v>
      </c>
      <c r="F309" s="13" t="s">
        <v>1688</v>
      </c>
      <c r="G309" s="13" t="s">
        <v>46</v>
      </c>
      <c r="H309" s="13" t="s">
        <v>159</v>
      </c>
      <c r="I309" s="13" t="s">
        <v>689</v>
      </c>
      <c r="J309" s="16" t="s">
        <v>420</v>
      </c>
      <c r="K309" s="18"/>
      <c r="L309" s="19"/>
      <c r="M309" s="24">
        <v>2830</v>
      </c>
      <c r="N309" s="23">
        <v>2840</v>
      </c>
      <c r="O309" s="23">
        <v>0</v>
      </c>
      <c r="P309" s="23">
        <v>100</v>
      </c>
      <c r="Q309" s="23">
        <v>0</v>
      </c>
      <c r="R309" s="23">
        <v>0</v>
      </c>
      <c r="S309" s="23">
        <v>0</v>
      </c>
      <c r="T309" s="23">
        <v>100</v>
      </c>
      <c r="U309" s="23">
        <v>0</v>
      </c>
      <c r="V309" s="23">
        <v>1</v>
      </c>
    </row>
    <row r="310" spans="1:22" x14ac:dyDescent="0.35">
      <c r="A310" s="13" t="s">
        <v>583</v>
      </c>
      <c r="B310" s="13" t="s">
        <v>586</v>
      </c>
      <c r="C310" s="13" t="s">
        <v>584</v>
      </c>
      <c r="D310" s="13" t="s">
        <v>1689</v>
      </c>
      <c r="E310" s="13" t="s">
        <v>1690</v>
      </c>
      <c r="F310" s="13" t="s">
        <v>1691</v>
      </c>
      <c r="G310" s="13" t="s">
        <v>62</v>
      </c>
      <c r="H310" s="13" t="s">
        <v>159</v>
      </c>
      <c r="I310" s="13" t="s">
        <v>696</v>
      </c>
      <c r="J310" s="16" t="s">
        <v>610</v>
      </c>
      <c r="K310" s="18"/>
      <c r="L310" s="19"/>
      <c r="M310" s="24">
        <v>2840</v>
      </c>
      <c r="N310" s="23">
        <v>2850</v>
      </c>
      <c r="O310" s="23">
        <v>0</v>
      </c>
      <c r="P310" s="23">
        <v>100</v>
      </c>
      <c r="Q310" s="23">
        <v>0</v>
      </c>
      <c r="R310" s="23">
        <v>0</v>
      </c>
      <c r="S310" s="23">
        <v>0</v>
      </c>
      <c r="T310" s="23">
        <v>100</v>
      </c>
      <c r="U310" s="23">
        <v>0</v>
      </c>
      <c r="V310" s="23">
        <v>1</v>
      </c>
    </row>
    <row r="311" spans="1:22" x14ac:dyDescent="0.35">
      <c r="A311" s="13" t="s">
        <v>586</v>
      </c>
      <c r="B311" s="13" t="s">
        <v>588</v>
      </c>
      <c r="C311" s="13" t="s">
        <v>432</v>
      </c>
      <c r="D311" s="13" t="s">
        <v>1692</v>
      </c>
      <c r="E311" s="13" t="s">
        <v>1693</v>
      </c>
      <c r="F311" s="13" t="s">
        <v>1258</v>
      </c>
      <c r="G311" s="13" t="s">
        <v>46</v>
      </c>
      <c r="H311" s="13" t="s">
        <v>147</v>
      </c>
      <c r="I311" s="13" t="s">
        <v>689</v>
      </c>
      <c r="J311" s="16" t="s">
        <v>673</v>
      </c>
      <c r="K311" s="18"/>
      <c r="L311" s="19"/>
      <c r="M311" s="24">
        <v>2850</v>
      </c>
      <c r="N311" s="23">
        <v>2860</v>
      </c>
      <c r="O311" s="23">
        <v>0</v>
      </c>
      <c r="P311" s="23">
        <v>100</v>
      </c>
      <c r="Q311" s="23">
        <v>0</v>
      </c>
      <c r="R311" s="23">
        <v>0</v>
      </c>
      <c r="S311" s="23">
        <v>0</v>
      </c>
      <c r="T311" s="23">
        <v>100</v>
      </c>
      <c r="U311" s="23">
        <v>0</v>
      </c>
      <c r="V311" s="23">
        <v>1</v>
      </c>
    </row>
    <row r="312" spans="1:22" x14ac:dyDescent="0.35">
      <c r="A312" s="13" t="s">
        <v>588</v>
      </c>
      <c r="B312" s="13" t="s">
        <v>590</v>
      </c>
      <c r="C312" s="13" t="s">
        <v>1048</v>
      </c>
      <c r="D312" s="13" t="s">
        <v>1694</v>
      </c>
      <c r="E312" s="13" t="s">
        <v>1695</v>
      </c>
      <c r="F312" s="13" t="s">
        <v>1696</v>
      </c>
      <c r="G312" s="13" t="s">
        <v>62</v>
      </c>
      <c r="H312" s="13" t="s">
        <v>147</v>
      </c>
      <c r="I312" s="13" t="s">
        <v>696</v>
      </c>
      <c r="J312" s="16" t="s">
        <v>425</v>
      </c>
      <c r="K312" s="18"/>
      <c r="L312" s="19"/>
      <c r="M312" s="24">
        <v>2860</v>
      </c>
      <c r="N312" s="23">
        <v>2870</v>
      </c>
      <c r="O312" s="23">
        <v>0</v>
      </c>
      <c r="P312" s="23">
        <v>100</v>
      </c>
      <c r="Q312" s="23">
        <v>0</v>
      </c>
      <c r="R312" s="23">
        <v>0</v>
      </c>
      <c r="S312" s="23">
        <v>0</v>
      </c>
      <c r="T312" s="23">
        <v>100</v>
      </c>
      <c r="U312" s="23">
        <v>0</v>
      </c>
      <c r="V312" s="23">
        <v>1</v>
      </c>
    </row>
    <row r="313" spans="1:22" x14ac:dyDescent="0.35">
      <c r="A313" s="13" t="s">
        <v>590</v>
      </c>
      <c r="B313" s="13" t="s">
        <v>592</v>
      </c>
      <c r="C313" s="13" t="s">
        <v>593</v>
      </c>
      <c r="D313" s="13" t="s">
        <v>1697</v>
      </c>
      <c r="E313" s="13" t="s">
        <v>1698</v>
      </c>
      <c r="F313" s="13" t="s">
        <v>594</v>
      </c>
      <c r="G313" s="13" t="s">
        <v>46</v>
      </c>
      <c r="H313" s="13" t="s">
        <v>128</v>
      </c>
      <c r="I313" s="13" t="s">
        <v>689</v>
      </c>
      <c r="J313" s="16" t="s">
        <v>497</v>
      </c>
      <c r="K313" s="18"/>
      <c r="L313" s="19"/>
      <c r="M313" s="24">
        <v>2870</v>
      </c>
      <c r="N313" s="23">
        <v>2880</v>
      </c>
      <c r="O313" s="23">
        <v>0</v>
      </c>
      <c r="P313" s="23">
        <v>100</v>
      </c>
      <c r="Q313" s="23">
        <v>0</v>
      </c>
      <c r="R313" s="23">
        <v>0</v>
      </c>
      <c r="S313" s="23">
        <v>0</v>
      </c>
      <c r="T313" s="23">
        <v>100</v>
      </c>
      <c r="U313" s="23">
        <v>0</v>
      </c>
      <c r="V313" s="23">
        <v>1</v>
      </c>
    </row>
    <row r="314" spans="1:22" x14ac:dyDescent="0.35">
      <c r="A314" s="13" t="s">
        <v>592</v>
      </c>
      <c r="B314" s="13" t="s">
        <v>595</v>
      </c>
      <c r="C314" s="13" t="s">
        <v>432</v>
      </c>
      <c r="D314" s="13" t="s">
        <v>1699</v>
      </c>
      <c r="E314" s="13" t="s">
        <v>1700</v>
      </c>
      <c r="F314" s="13" t="s">
        <v>1258</v>
      </c>
      <c r="G314" s="13" t="s">
        <v>62</v>
      </c>
      <c r="H314" s="13" t="s">
        <v>128</v>
      </c>
      <c r="I314" s="13" t="s">
        <v>696</v>
      </c>
      <c r="J314" s="16" t="s">
        <v>542</v>
      </c>
      <c r="K314" s="18"/>
      <c r="L314" s="19"/>
      <c r="M314" s="24">
        <v>2880</v>
      </c>
      <c r="N314" s="23">
        <v>2890</v>
      </c>
      <c r="O314" s="23">
        <v>0</v>
      </c>
      <c r="P314" s="23">
        <v>100</v>
      </c>
      <c r="Q314" s="23">
        <v>0</v>
      </c>
      <c r="R314" s="23">
        <v>0</v>
      </c>
      <c r="S314" s="23">
        <v>0</v>
      </c>
      <c r="T314" s="23">
        <v>100</v>
      </c>
      <c r="U314" s="23">
        <v>0</v>
      </c>
      <c r="V314" s="23">
        <v>1</v>
      </c>
    </row>
    <row r="315" spans="1:22" x14ac:dyDescent="0.35">
      <c r="A315" s="13" t="s">
        <v>595</v>
      </c>
      <c r="B315" s="13" t="s">
        <v>600</v>
      </c>
      <c r="C315" s="13" t="s">
        <v>438</v>
      </c>
      <c r="D315" s="13" t="s">
        <v>1701</v>
      </c>
      <c r="E315" s="13" t="s">
        <v>1702</v>
      </c>
      <c r="F315" s="13" t="s">
        <v>1703</v>
      </c>
      <c r="G315" s="13" t="s">
        <v>46</v>
      </c>
      <c r="H315" s="13" t="s">
        <v>121</v>
      </c>
      <c r="I315" s="13" t="s">
        <v>689</v>
      </c>
      <c r="J315" s="16" t="s">
        <v>542</v>
      </c>
      <c r="K315" s="18"/>
      <c r="L315" s="19"/>
      <c r="M315" s="24">
        <v>2890</v>
      </c>
      <c r="N315" s="23">
        <v>2900</v>
      </c>
      <c r="O315" s="23">
        <v>0</v>
      </c>
      <c r="P315" s="23">
        <v>100</v>
      </c>
      <c r="Q315" s="23">
        <v>0</v>
      </c>
      <c r="R315" s="23">
        <v>0</v>
      </c>
      <c r="S315" s="23">
        <v>0</v>
      </c>
      <c r="T315" s="23">
        <v>100</v>
      </c>
      <c r="U315" s="23">
        <v>0</v>
      </c>
      <c r="V315" s="23">
        <v>1</v>
      </c>
    </row>
    <row r="316" spans="1:22" x14ac:dyDescent="0.35">
      <c r="A316" s="13" t="s">
        <v>600</v>
      </c>
      <c r="B316" s="13" t="s">
        <v>605</v>
      </c>
      <c r="C316" s="13" t="s">
        <v>584</v>
      </c>
      <c r="D316" s="13" t="s">
        <v>1704</v>
      </c>
      <c r="E316" s="13" t="s">
        <v>1705</v>
      </c>
      <c r="F316" s="13" t="s">
        <v>1691</v>
      </c>
      <c r="G316" s="13" t="s">
        <v>46</v>
      </c>
      <c r="H316" s="13" t="s">
        <v>117</v>
      </c>
      <c r="I316" s="13" t="s">
        <v>689</v>
      </c>
      <c r="J316" s="16" t="s">
        <v>484</v>
      </c>
      <c r="K316" s="18"/>
      <c r="L316" s="19"/>
      <c r="M316" s="24">
        <v>2900</v>
      </c>
      <c r="N316" s="23">
        <v>2910</v>
      </c>
      <c r="O316" s="23">
        <v>0</v>
      </c>
      <c r="P316" s="23">
        <v>100</v>
      </c>
      <c r="Q316" s="23">
        <v>0</v>
      </c>
      <c r="R316" s="23">
        <v>0</v>
      </c>
      <c r="S316" s="23">
        <v>0</v>
      </c>
      <c r="T316" s="23">
        <v>100</v>
      </c>
      <c r="U316" s="23">
        <v>0</v>
      </c>
      <c r="V316" s="23">
        <v>1</v>
      </c>
    </row>
    <row r="317" spans="1:22" x14ac:dyDescent="0.35">
      <c r="A317" s="13" t="s">
        <v>605</v>
      </c>
      <c r="B317" s="13" t="s">
        <v>607</v>
      </c>
      <c r="C317" s="13" t="s">
        <v>584</v>
      </c>
      <c r="D317" s="13" t="s">
        <v>1706</v>
      </c>
      <c r="E317" s="13" t="s">
        <v>1707</v>
      </c>
      <c r="F317" s="13" t="s">
        <v>1691</v>
      </c>
      <c r="G317" s="13" t="s">
        <v>62</v>
      </c>
      <c r="H317" s="13" t="s">
        <v>117</v>
      </c>
      <c r="I317" s="13" t="s">
        <v>696</v>
      </c>
      <c r="J317" s="16" t="s">
        <v>599</v>
      </c>
      <c r="K317" s="18"/>
      <c r="L317" s="19"/>
      <c r="M317" s="24">
        <v>2910</v>
      </c>
      <c r="N317" s="23">
        <v>2920</v>
      </c>
      <c r="O317" s="23">
        <v>0</v>
      </c>
      <c r="P317" s="23">
        <v>100</v>
      </c>
      <c r="Q317" s="23">
        <v>0</v>
      </c>
      <c r="R317" s="23">
        <v>0</v>
      </c>
      <c r="S317" s="23">
        <v>0</v>
      </c>
      <c r="T317" s="23">
        <v>100</v>
      </c>
      <c r="U317" s="23">
        <v>0</v>
      </c>
      <c r="V317" s="23">
        <v>1</v>
      </c>
    </row>
    <row r="318" spans="1:22" x14ac:dyDescent="0.35">
      <c r="A318" s="13" t="s">
        <v>607</v>
      </c>
      <c r="B318" s="13" t="s">
        <v>611</v>
      </c>
      <c r="C318" s="13" t="s">
        <v>584</v>
      </c>
      <c r="D318" s="13" t="s">
        <v>1708</v>
      </c>
      <c r="E318" s="13" t="s">
        <v>1709</v>
      </c>
      <c r="F318" s="13" t="s">
        <v>585</v>
      </c>
      <c r="G318" s="13" t="s">
        <v>46</v>
      </c>
      <c r="H318" s="13" t="s">
        <v>740</v>
      </c>
      <c r="I318" s="13" t="s">
        <v>689</v>
      </c>
      <c r="J318" s="16" t="s">
        <v>540</v>
      </c>
      <c r="K318" s="18"/>
      <c r="L318" s="19"/>
      <c r="M318" s="24">
        <v>2920</v>
      </c>
      <c r="N318" s="23">
        <v>2930</v>
      </c>
      <c r="O318" s="23">
        <v>0</v>
      </c>
      <c r="P318" s="23">
        <v>100</v>
      </c>
      <c r="Q318" s="23">
        <v>0</v>
      </c>
      <c r="R318" s="23">
        <v>0</v>
      </c>
      <c r="S318" s="23">
        <v>0</v>
      </c>
      <c r="T318" s="23">
        <v>100</v>
      </c>
      <c r="U318" s="23">
        <v>0</v>
      </c>
      <c r="V318" s="23">
        <v>1</v>
      </c>
    </row>
    <row r="319" spans="1:22" x14ac:dyDescent="0.35">
      <c r="A319" s="13" t="s">
        <v>611</v>
      </c>
      <c r="B319" s="13" t="s">
        <v>614</v>
      </c>
      <c r="C319" s="13" t="s">
        <v>562</v>
      </c>
      <c r="D319" s="13" t="s">
        <v>1132</v>
      </c>
      <c r="E319" s="13" t="s">
        <v>1133</v>
      </c>
      <c r="F319" s="13" t="s">
        <v>928</v>
      </c>
      <c r="G319" s="13" t="s">
        <v>62</v>
      </c>
      <c r="H319" s="13" t="s">
        <v>740</v>
      </c>
      <c r="I319" s="13" t="s">
        <v>696</v>
      </c>
      <c r="J319" s="16" t="s">
        <v>1059</v>
      </c>
      <c r="K319" s="18"/>
      <c r="L319" s="19"/>
      <c r="M319" s="24">
        <v>2930</v>
      </c>
      <c r="N319" s="23">
        <v>2940</v>
      </c>
      <c r="O319" s="23">
        <v>0</v>
      </c>
      <c r="P319" s="23">
        <v>100</v>
      </c>
      <c r="Q319" s="23">
        <v>0</v>
      </c>
      <c r="R319" s="23">
        <v>0</v>
      </c>
      <c r="S319" s="23">
        <v>0</v>
      </c>
      <c r="T319" s="23">
        <v>100</v>
      </c>
      <c r="U319" s="23">
        <v>0</v>
      </c>
      <c r="V319" s="23">
        <v>1</v>
      </c>
    </row>
    <row r="320" spans="1:22" x14ac:dyDescent="0.35">
      <c r="A320" s="13" t="s">
        <v>614</v>
      </c>
      <c r="B320" s="13" t="s">
        <v>618</v>
      </c>
      <c r="C320" s="13" t="s">
        <v>427</v>
      </c>
      <c r="D320" s="13" t="s">
        <v>1710</v>
      </c>
      <c r="E320" s="13" t="s">
        <v>1711</v>
      </c>
      <c r="F320" s="13" t="s">
        <v>1712</v>
      </c>
      <c r="G320" s="13" t="s">
        <v>46</v>
      </c>
      <c r="H320" s="13" t="s">
        <v>112</v>
      </c>
      <c r="I320" s="13" t="s">
        <v>689</v>
      </c>
      <c r="J320" s="16" t="s">
        <v>362</v>
      </c>
      <c r="K320" s="18"/>
      <c r="L320" s="19"/>
      <c r="M320" s="24">
        <v>2940</v>
      </c>
      <c r="N320" s="23">
        <v>2950</v>
      </c>
      <c r="O320" s="23">
        <v>0</v>
      </c>
      <c r="P320" s="23">
        <v>100</v>
      </c>
      <c r="Q320" s="23">
        <v>0</v>
      </c>
      <c r="R320" s="23">
        <v>0</v>
      </c>
      <c r="S320" s="23">
        <v>0</v>
      </c>
      <c r="T320" s="23">
        <v>100</v>
      </c>
      <c r="U320" s="23">
        <v>0</v>
      </c>
      <c r="V320" s="23">
        <v>1</v>
      </c>
    </row>
    <row r="321" spans="1:22" x14ac:dyDescent="0.35">
      <c r="A321" s="13" t="s">
        <v>618</v>
      </c>
      <c r="B321" s="13" t="s">
        <v>620</v>
      </c>
      <c r="C321" s="13" t="s">
        <v>581</v>
      </c>
      <c r="D321" s="13" t="s">
        <v>1713</v>
      </c>
      <c r="E321" s="13" t="s">
        <v>1714</v>
      </c>
      <c r="F321" s="13" t="s">
        <v>1715</v>
      </c>
      <c r="G321" s="13" t="s">
        <v>62</v>
      </c>
      <c r="H321" s="13" t="s">
        <v>112</v>
      </c>
      <c r="I321" s="13" t="s">
        <v>696</v>
      </c>
      <c r="J321" s="16" t="s">
        <v>1059</v>
      </c>
      <c r="K321" s="18"/>
      <c r="L321" s="19"/>
      <c r="M321" s="24">
        <v>2950</v>
      </c>
      <c r="N321" s="23">
        <v>2960</v>
      </c>
      <c r="O321" s="23">
        <v>0</v>
      </c>
      <c r="P321" s="23">
        <v>100</v>
      </c>
      <c r="Q321" s="23">
        <v>0</v>
      </c>
      <c r="R321" s="23">
        <v>0</v>
      </c>
      <c r="S321" s="23">
        <v>0</v>
      </c>
      <c r="T321" s="23">
        <v>100</v>
      </c>
      <c r="U321" s="23">
        <v>0</v>
      </c>
      <c r="V321" s="23">
        <v>1</v>
      </c>
    </row>
    <row r="322" spans="1:22" x14ac:dyDescent="0.35">
      <c r="A322" s="13" t="s">
        <v>620</v>
      </c>
      <c r="B322" s="13" t="s">
        <v>623</v>
      </c>
      <c r="C322" s="13" t="s">
        <v>632</v>
      </c>
      <c r="D322" s="13" t="s">
        <v>1716</v>
      </c>
      <c r="E322" s="13" t="s">
        <v>1717</v>
      </c>
      <c r="F322" s="13" t="s">
        <v>633</v>
      </c>
      <c r="G322" s="13" t="s">
        <v>46</v>
      </c>
      <c r="H322" s="13" t="s">
        <v>107</v>
      </c>
      <c r="I322" s="13" t="s">
        <v>689</v>
      </c>
      <c r="J322" s="16" t="s">
        <v>1059</v>
      </c>
      <c r="K322" s="18"/>
      <c r="L322" s="19"/>
      <c r="M322" s="24">
        <v>2960</v>
      </c>
      <c r="N322" s="23">
        <v>2970</v>
      </c>
      <c r="O322" s="23">
        <v>0</v>
      </c>
      <c r="P322" s="23">
        <v>100</v>
      </c>
      <c r="Q322" s="23">
        <v>0</v>
      </c>
      <c r="R322" s="23">
        <v>0</v>
      </c>
      <c r="S322" s="23">
        <v>0</v>
      </c>
      <c r="T322" s="23">
        <v>100</v>
      </c>
      <c r="U322" s="23">
        <v>0</v>
      </c>
      <c r="V322" s="23">
        <v>1</v>
      </c>
    </row>
    <row r="323" spans="1:22" x14ac:dyDescent="0.35">
      <c r="A323" s="13" t="s">
        <v>623</v>
      </c>
      <c r="B323" s="13" t="s">
        <v>625</v>
      </c>
      <c r="C323" s="13" t="s">
        <v>499</v>
      </c>
      <c r="D323" s="13" t="s">
        <v>1718</v>
      </c>
      <c r="E323" s="13" t="s">
        <v>1719</v>
      </c>
      <c r="F323" s="13" t="s">
        <v>500</v>
      </c>
      <c r="G323" s="13" t="s">
        <v>62</v>
      </c>
      <c r="H323" s="13" t="s">
        <v>107</v>
      </c>
      <c r="I323" s="13" t="s">
        <v>696</v>
      </c>
      <c r="J323" s="16" t="s">
        <v>504</v>
      </c>
      <c r="K323" s="18"/>
      <c r="L323" s="19"/>
      <c r="M323" s="24">
        <v>2970</v>
      </c>
      <c r="N323" s="23">
        <v>2980</v>
      </c>
      <c r="O323" s="23">
        <v>0</v>
      </c>
      <c r="P323" s="23">
        <v>100</v>
      </c>
      <c r="Q323" s="23">
        <v>0</v>
      </c>
      <c r="R323" s="23">
        <v>0</v>
      </c>
      <c r="S323" s="23">
        <v>0</v>
      </c>
      <c r="T323" s="23">
        <v>100</v>
      </c>
      <c r="U323" s="23">
        <v>0</v>
      </c>
      <c r="V323" s="23">
        <v>1</v>
      </c>
    </row>
    <row r="324" spans="1:22" x14ac:dyDescent="0.35">
      <c r="A324" s="13" t="s">
        <v>625</v>
      </c>
      <c r="B324" s="13" t="s">
        <v>630</v>
      </c>
      <c r="C324" s="13" t="s">
        <v>413</v>
      </c>
      <c r="D324" s="13" t="s">
        <v>1720</v>
      </c>
      <c r="E324" s="13" t="s">
        <v>1721</v>
      </c>
      <c r="F324" s="13" t="s">
        <v>931</v>
      </c>
      <c r="G324" s="13" t="s">
        <v>46</v>
      </c>
      <c r="H324" s="13" t="s">
        <v>100</v>
      </c>
      <c r="I324" s="13" t="s">
        <v>689</v>
      </c>
      <c r="J324" s="16" t="s">
        <v>477</v>
      </c>
      <c r="K324" s="18"/>
      <c r="L324" s="19"/>
      <c r="M324" s="24">
        <v>2980</v>
      </c>
      <c r="N324" s="23">
        <v>2990</v>
      </c>
      <c r="O324" s="23">
        <v>0</v>
      </c>
      <c r="P324" s="23">
        <v>100</v>
      </c>
      <c r="Q324" s="23">
        <v>0</v>
      </c>
      <c r="R324" s="23">
        <v>0</v>
      </c>
      <c r="S324" s="23">
        <v>0</v>
      </c>
      <c r="T324" s="23">
        <v>100</v>
      </c>
      <c r="U324" s="23">
        <v>0</v>
      </c>
      <c r="V324" s="23">
        <v>1</v>
      </c>
    </row>
    <row r="325" spans="1:22" x14ac:dyDescent="0.35">
      <c r="A325" s="13" t="s">
        <v>630</v>
      </c>
      <c r="B325" s="13" t="s">
        <v>631</v>
      </c>
      <c r="C325" s="13" t="s">
        <v>409</v>
      </c>
      <c r="D325" s="13" t="s">
        <v>1238</v>
      </c>
      <c r="E325" s="13" t="s">
        <v>1237</v>
      </c>
      <c r="F325" s="13" t="s">
        <v>1244</v>
      </c>
      <c r="G325" s="13" t="s">
        <v>62</v>
      </c>
      <c r="H325" s="13" t="s">
        <v>100</v>
      </c>
      <c r="I325" s="13" t="s">
        <v>696</v>
      </c>
      <c r="J325" s="16" t="s">
        <v>425</v>
      </c>
      <c r="K325" s="18"/>
      <c r="L325" s="19"/>
      <c r="M325" s="24">
        <v>2990</v>
      </c>
      <c r="N325" s="23">
        <v>3000</v>
      </c>
      <c r="O325" s="23">
        <v>0</v>
      </c>
      <c r="P325" s="23">
        <v>100</v>
      </c>
      <c r="Q325" s="23">
        <v>0</v>
      </c>
      <c r="R325" s="23">
        <v>0</v>
      </c>
      <c r="S325" s="23">
        <v>0</v>
      </c>
      <c r="T325" s="23">
        <v>100</v>
      </c>
      <c r="U325" s="23">
        <v>0</v>
      </c>
      <c r="V325" s="23">
        <v>1</v>
      </c>
    </row>
    <row r="326" spans="1:22" x14ac:dyDescent="0.35">
      <c r="A326" s="13" t="s">
        <v>631</v>
      </c>
      <c r="B326" s="13" t="s">
        <v>636</v>
      </c>
      <c r="C326" s="13" t="s">
        <v>1237</v>
      </c>
      <c r="D326" s="13" t="s">
        <v>63</v>
      </c>
      <c r="E326" s="13" t="s">
        <v>62</v>
      </c>
      <c r="F326" s="13" t="s">
        <v>64</v>
      </c>
      <c r="G326" s="13" t="s">
        <v>99</v>
      </c>
      <c r="H326" s="13" t="s">
        <v>63</v>
      </c>
      <c r="I326" s="13" t="s">
        <v>696</v>
      </c>
      <c r="J326" s="16" t="s">
        <v>709</v>
      </c>
      <c r="K326" s="18"/>
      <c r="L326" s="19"/>
      <c r="M326" s="24">
        <v>3000</v>
      </c>
      <c r="N326" s="23">
        <v>1000000</v>
      </c>
      <c r="O326" s="23">
        <v>0</v>
      </c>
      <c r="P326" s="23">
        <v>100</v>
      </c>
      <c r="Q326" s="23">
        <v>0</v>
      </c>
      <c r="R326" s="23">
        <v>0</v>
      </c>
      <c r="S326" s="23">
        <v>0</v>
      </c>
      <c r="T326" s="23">
        <v>100</v>
      </c>
      <c r="U326" s="23">
        <v>0</v>
      </c>
      <c r="V326" s="23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99E9-CE26-BB4E-9733-A8340685C34B}">
  <dimension ref="A1:T20"/>
  <sheetViews>
    <sheetView zoomScale="75" zoomScaleNormal="120" workbookViewId="0">
      <selection activeCell="K20" sqref="K20"/>
    </sheetView>
  </sheetViews>
  <sheetFormatPr defaultColWidth="10.83203125" defaultRowHeight="18" x14ac:dyDescent="0.4"/>
  <cols>
    <col min="1" max="1" width="21.83203125" style="5" customWidth="1"/>
    <col min="2" max="5" width="11.1640625" style="5" bestFit="1" customWidth="1"/>
    <col min="6" max="6" width="13.83203125" style="5" customWidth="1"/>
    <col min="7" max="10" width="11.1640625" style="5" bestFit="1" customWidth="1"/>
    <col min="11" max="11" width="13.83203125" style="5" customWidth="1"/>
    <col min="12" max="12" width="25.33203125" style="5" customWidth="1"/>
    <col min="13" max="13" width="27" style="5" customWidth="1"/>
    <col min="14" max="16" width="12.5" style="5" bestFit="1" customWidth="1"/>
    <col min="17" max="17" width="11.1640625" style="5" bestFit="1" customWidth="1"/>
    <col min="18" max="18" width="14.5" style="5" bestFit="1" customWidth="1"/>
    <col min="19" max="20" width="11.1640625" style="5" bestFit="1" customWidth="1"/>
    <col min="21" max="16384" width="10.83203125" style="5"/>
  </cols>
  <sheetData>
    <row r="1" spans="1:20" x14ac:dyDescent="0.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20</v>
      </c>
      <c r="I1" s="1" t="s">
        <v>6</v>
      </c>
      <c r="J1" s="1" t="s">
        <v>7</v>
      </c>
      <c r="K1" s="1" t="s">
        <v>8</v>
      </c>
      <c r="L1" s="1" t="s">
        <v>14</v>
      </c>
      <c r="M1" s="2" t="s">
        <v>15</v>
      </c>
      <c r="N1" s="2" t="s">
        <v>16</v>
      </c>
      <c r="O1" s="2" t="s">
        <v>17</v>
      </c>
      <c r="P1" s="2" t="s">
        <v>19</v>
      </c>
      <c r="Q1" s="2" t="s">
        <v>23</v>
      </c>
      <c r="R1" s="2" t="s">
        <v>18</v>
      </c>
      <c r="S1" s="2" t="s">
        <v>32</v>
      </c>
      <c r="T1" s="2" t="s">
        <v>33</v>
      </c>
    </row>
    <row r="2" spans="1:20" x14ac:dyDescent="0.4">
      <c r="A2" s="3"/>
      <c r="B2" s="3"/>
      <c r="C2" s="3"/>
      <c r="D2" s="3"/>
      <c r="E2" s="3">
        <f>B15-(D10+D9+D8+D7+D6+D5+D4+D3+D2)</f>
        <v>0</v>
      </c>
      <c r="F2" s="3">
        <v>0</v>
      </c>
      <c r="G2" s="3">
        <f t="shared" ref="G2:G9" si="0">(A2+A3)/2</f>
        <v>0</v>
      </c>
      <c r="H2" s="3">
        <f>G2/1000</f>
        <v>0</v>
      </c>
      <c r="I2" s="3">
        <f>(A3-A2)/1000000</f>
        <v>0</v>
      </c>
      <c r="J2" s="3" t="e">
        <f t="shared" ref="J2:J9" si="1">F3-F2</f>
        <v>#DIV/0!</v>
      </c>
      <c r="K2" s="3" t="e">
        <f>J2/I2</f>
        <v>#DIV/0!</v>
      </c>
      <c r="L2" s="3" t="e">
        <f>(K2/(G2/1000000))*I2</f>
        <v>#DIV/0!</v>
      </c>
      <c r="M2" s="3" t="e">
        <f>(K2/(G2/1000000)^3)*I2</f>
        <v>#DIV/0!</v>
      </c>
      <c r="N2" s="3" t="e">
        <f>(K2)/(((G2/1000000)^3)*L15)</f>
        <v>#DIV/0!</v>
      </c>
      <c r="O2" s="3">
        <v>0</v>
      </c>
      <c r="P2" s="3" t="e">
        <f>O3-O2</f>
        <v>#DIV/0!</v>
      </c>
      <c r="Q2" s="3" t="e">
        <f>P2/I2</f>
        <v>#DIV/0!</v>
      </c>
      <c r="R2" s="3" t="e">
        <f>J2*(H2/1000)^(-3)</f>
        <v>#DIV/0!</v>
      </c>
      <c r="S2" s="3" t="e">
        <f>(1/($G$18*SQRT(2*PI())))*(1/(G2/1000000))*EXP(-0.5*((LN((G2)/($G$12)))/$G$18)^2)</f>
        <v>#DIV/0!</v>
      </c>
      <c r="T2" s="3" t="e">
        <f>(1/($J$18*SQRT(2*PI())))*(1/(G2/1000000))*EXP(-0.5*((LN((G2)/($G$15)))/$J$18)^2)</f>
        <v>#DIV/0!</v>
      </c>
    </row>
    <row r="3" spans="1:20" x14ac:dyDescent="0.4">
      <c r="A3" s="3"/>
      <c r="B3" s="3"/>
      <c r="C3" s="3"/>
      <c r="D3" s="3"/>
      <c r="E3" s="3">
        <f>B15-(D10+D9+D8+D7+D6+D5+D4+D3)</f>
        <v>0</v>
      </c>
      <c r="F3" s="3" t="e">
        <f>E3/B15</f>
        <v>#DIV/0!</v>
      </c>
      <c r="G3" s="3">
        <f t="shared" si="0"/>
        <v>0</v>
      </c>
      <c r="H3" s="3">
        <f t="shared" ref="H3:H9" si="2">G3/1000</f>
        <v>0</v>
      </c>
      <c r="I3" s="3">
        <f t="shared" ref="I3:I9" si="3">(A4-A3)/1000000</f>
        <v>0</v>
      </c>
      <c r="J3" s="3" t="e">
        <f t="shared" si="1"/>
        <v>#DIV/0!</v>
      </c>
      <c r="K3" s="3" t="e">
        <f>J3/I3</f>
        <v>#DIV/0!</v>
      </c>
      <c r="L3" s="3" t="e">
        <f t="shared" ref="L3:L9" si="4">(K3/(G3/1000000))*I3</f>
        <v>#DIV/0!</v>
      </c>
      <c r="M3" s="3" t="e">
        <f t="shared" ref="M3:M9" si="5">(K3/(G3/1000000)^3)*I3</f>
        <v>#DIV/0!</v>
      </c>
      <c r="N3" s="3" t="e">
        <f>(K3)/(((G3/1000000)^3)*L15)</f>
        <v>#DIV/0!</v>
      </c>
      <c r="O3" s="3" t="e">
        <f>M2/L15</f>
        <v>#DIV/0!</v>
      </c>
      <c r="P3" s="3" t="e">
        <f t="shared" ref="P3:P8" si="6">O4-O3</f>
        <v>#DIV/0!</v>
      </c>
      <c r="Q3" s="3" t="e">
        <f t="shared" ref="Q3:Q9" si="7">P3/I3</f>
        <v>#DIV/0!</v>
      </c>
      <c r="R3" s="3" t="e">
        <f>J3*(H3/1000)^(-3)</f>
        <v>#DIV/0!</v>
      </c>
      <c r="S3" s="3" t="e">
        <f t="shared" ref="S3:S9" si="8">(1/($G$18*SQRT(2*PI())))*(1/(G3/1000000))*EXP(-0.5*((LN((G3)/($G$12)))/$G$18)^2)</f>
        <v>#DIV/0!</v>
      </c>
      <c r="T3" s="3" t="e">
        <f t="shared" ref="T3:T9" si="9">(1/($J$18*SQRT(2*PI())))*(1/(G3/1000000))*EXP(-0.5*((LN((G3)/($G$15)))/$J$18)^2)</f>
        <v>#DIV/0!</v>
      </c>
    </row>
    <row r="4" spans="1:20" x14ac:dyDescent="0.4">
      <c r="A4" s="3"/>
      <c r="B4" s="3"/>
      <c r="C4" s="3"/>
      <c r="D4" s="3"/>
      <c r="E4" s="3">
        <f>B15-(D10+D9+D8+D7+D6+D5+D4)</f>
        <v>0</v>
      </c>
      <c r="F4" s="3" t="e">
        <f>E4/B15</f>
        <v>#DIV/0!</v>
      </c>
      <c r="G4" s="3">
        <f t="shared" si="0"/>
        <v>0</v>
      </c>
      <c r="H4" s="3">
        <f t="shared" si="2"/>
        <v>0</v>
      </c>
      <c r="I4" s="3">
        <f t="shared" si="3"/>
        <v>0</v>
      </c>
      <c r="J4" s="3" t="e">
        <f t="shared" si="1"/>
        <v>#DIV/0!</v>
      </c>
      <c r="K4" s="3" t="e">
        <f t="shared" ref="K4:K8" si="10">J4/I4</f>
        <v>#DIV/0!</v>
      </c>
      <c r="L4" s="3" t="e">
        <f t="shared" si="4"/>
        <v>#DIV/0!</v>
      </c>
      <c r="M4" s="3" t="e">
        <f t="shared" si="5"/>
        <v>#DIV/0!</v>
      </c>
      <c r="N4" s="3" t="e">
        <f>(K4)/(((G4/1000000)^3)*L15)</f>
        <v>#DIV/0!</v>
      </c>
      <c r="O4" s="3" t="e">
        <f>SUM(M2:M3)/L15</f>
        <v>#DIV/0!</v>
      </c>
      <c r="P4" s="3" t="e">
        <f t="shared" si="6"/>
        <v>#DIV/0!</v>
      </c>
      <c r="Q4" s="3" t="e">
        <f t="shared" si="7"/>
        <v>#DIV/0!</v>
      </c>
      <c r="R4" s="3" t="e">
        <f t="shared" ref="R4:R9" si="11">J4*(H4/1000)^(-3)</f>
        <v>#DIV/0!</v>
      </c>
      <c r="S4" s="3" t="e">
        <f t="shared" si="8"/>
        <v>#DIV/0!</v>
      </c>
      <c r="T4" s="3" t="e">
        <f t="shared" si="9"/>
        <v>#DIV/0!</v>
      </c>
    </row>
    <row r="5" spans="1:20" x14ac:dyDescent="0.4">
      <c r="A5" s="3"/>
      <c r="B5" s="3"/>
      <c r="C5" s="3"/>
      <c r="D5" s="3"/>
      <c r="E5" s="3">
        <f>B15-(D10+D9+D8+D7+D6+D5)</f>
        <v>0</v>
      </c>
      <c r="F5" s="3" t="e">
        <f>E5/B15</f>
        <v>#DIV/0!</v>
      </c>
      <c r="G5" s="3">
        <f t="shared" si="0"/>
        <v>0</v>
      </c>
      <c r="H5" s="3">
        <f t="shared" si="2"/>
        <v>0</v>
      </c>
      <c r="I5" s="3">
        <f t="shared" si="3"/>
        <v>0</v>
      </c>
      <c r="J5" s="3" t="e">
        <f t="shared" si="1"/>
        <v>#DIV/0!</v>
      </c>
      <c r="K5" s="3" t="e">
        <f t="shared" si="10"/>
        <v>#DIV/0!</v>
      </c>
      <c r="L5" s="3" t="e">
        <f t="shared" si="4"/>
        <v>#DIV/0!</v>
      </c>
      <c r="M5" s="3" t="e">
        <f t="shared" si="5"/>
        <v>#DIV/0!</v>
      </c>
      <c r="N5" s="3" t="e">
        <f>(K5)/(((G5/1000000)^3)*L15)</f>
        <v>#DIV/0!</v>
      </c>
      <c r="O5" s="3" t="e">
        <f>SUM(M2:M4)/L15</f>
        <v>#DIV/0!</v>
      </c>
      <c r="P5" s="3" t="e">
        <f t="shared" si="6"/>
        <v>#DIV/0!</v>
      </c>
      <c r="Q5" s="3" t="e">
        <f t="shared" si="7"/>
        <v>#DIV/0!</v>
      </c>
      <c r="R5" s="3" t="e">
        <f t="shared" si="11"/>
        <v>#DIV/0!</v>
      </c>
      <c r="S5" s="3" t="e">
        <f t="shared" si="8"/>
        <v>#DIV/0!</v>
      </c>
      <c r="T5" s="3" t="e">
        <f t="shared" si="9"/>
        <v>#DIV/0!</v>
      </c>
    </row>
    <row r="6" spans="1:20" x14ac:dyDescent="0.4">
      <c r="A6" s="3"/>
      <c r="B6" s="3"/>
      <c r="C6" s="3"/>
      <c r="D6" s="3"/>
      <c r="E6" s="3">
        <f>B15-(D10+D9+D8+D7+D6)</f>
        <v>0</v>
      </c>
      <c r="F6" s="3" t="e">
        <f>E6/B15</f>
        <v>#DIV/0!</v>
      </c>
      <c r="G6" s="3">
        <f t="shared" si="0"/>
        <v>0</v>
      </c>
      <c r="H6" s="3">
        <f t="shared" si="2"/>
        <v>0</v>
      </c>
      <c r="I6" s="3">
        <f t="shared" si="3"/>
        <v>0</v>
      </c>
      <c r="J6" s="3" t="e">
        <f t="shared" si="1"/>
        <v>#DIV/0!</v>
      </c>
      <c r="K6" s="3" t="e">
        <f t="shared" si="10"/>
        <v>#DIV/0!</v>
      </c>
      <c r="L6" s="3" t="e">
        <f t="shared" si="4"/>
        <v>#DIV/0!</v>
      </c>
      <c r="M6" s="3" t="e">
        <f t="shared" si="5"/>
        <v>#DIV/0!</v>
      </c>
      <c r="N6" s="3" t="e">
        <f>(K6)/(((G6/1000000)^3)*L15)</f>
        <v>#DIV/0!</v>
      </c>
      <c r="O6" s="3" t="e">
        <f>SUM(M2:M5)/L15</f>
        <v>#DIV/0!</v>
      </c>
      <c r="P6" s="3" t="e">
        <f t="shared" si="6"/>
        <v>#DIV/0!</v>
      </c>
      <c r="Q6" s="3" t="e">
        <f t="shared" si="7"/>
        <v>#DIV/0!</v>
      </c>
      <c r="R6" s="3" t="e">
        <f t="shared" si="11"/>
        <v>#DIV/0!</v>
      </c>
      <c r="S6" s="3" t="e">
        <f t="shared" si="8"/>
        <v>#DIV/0!</v>
      </c>
      <c r="T6" s="3" t="e">
        <f t="shared" si="9"/>
        <v>#DIV/0!</v>
      </c>
    </row>
    <row r="7" spans="1:20" x14ac:dyDescent="0.4">
      <c r="A7" s="3"/>
      <c r="B7" s="3"/>
      <c r="C7" s="3"/>
      <c r="D7" s="3"/>
      <c r="E7" s="3">
        <f>B15-(D10+D9+D8+D7)</f>
        <v>0</v>
      </c>
      <c r="F7" s="3" t="e">
        <f>E7/B15</f>
        <v>#DIV/0!</v>
      </c>
      <c r="G7" s="4">
        <f t="shared" si="0"/>
        <v>0</v>
      </c>
      <c r="H7" s="3">
        <f t="shared" si="2"/>
        <v>0</v>
      </c>
      <c r="I7" s="3">
        <f t="shared" si="3"/>
        <v>0</v>
      </c>
      <c r="J7" s="3" t="e">
        <f t="shared" si="1"/>
        <v>#DIV/0!</v>
      </c>
      <c r="K7" s="3" t="e">
        <f t="shared" si="10"/>
        <v>#DIV/0!</v>
      </c>
      <c r="L7" s="3" t="e">
        <f t="shared" si="4"/>
        <v>#DIV/0!</v>
      </c>
      <c r="M7" s="3" t="e">
        <f t="shared" si="5"/>
        <v>#DIV/0!</v>
      </c>
      <c r="N7" s="3" t="e">
        <f>(K7)/(((G7/1000000)^3)*L15)</f>
        <v>#DIV/0!</v>
      </c>
      <c r="O7" s="3" t="e">
        <f>SUM(M2:M6)/L15</f>
        <v>#DIV/0!</v>
      </c>
      <c r="P7" s="3" t="e">
        <f t="shared" si="6"/>
        <v>#DIV/0!</v>
      </c>
      <c r="Q7" s="3" t="e">
        <f t="shared" si="7"/>
        <v>#DIV/0!</v>
      </c>
      <c r="R7" s="3" t="e">
        <f t="shared" si="11"/>
        <v>#DIV/0!</v>
      </c>
      <c r="S7" s="3" t="e">
        <f t="shared" si="8"/>
        <v>#DIV/0!</v>
      </c>
      <c r="T7" s="3" t="e">
        <f t="shared" si="9"/>
        <v>#DIV/0!</v>
      </c>
    </row>
    <row r="8" spans="1:20" x14ac:dyDescent="0.4">
      <c r="A8" s="3"/>
      <c r="B8" s="3"/>
      <c r="C8" s="3"/>
      <c r="D8" s="3"/>
      <c r="E8" s="3">
        <f>B15-(D10+D9+D8)</f>
        <v>0</v>
      </c>
      <c r="F8" s="3" t="e">
        <f>E8/B15</f>
        <v>#DIV/0!</v>
      </c>
      <c r="G8" s="4">
        <f t="shared" si="0"/>
        <v>0</v>
      </c>
      <c r="H8" s="3">
        <f t="shared" si="2"/>
        <v>0</v>
      </c>
      <c r="I8" s="3">
        <f t="shared" si="3"/>
        <v>0</v>
      </c>
      <c r="J8" s="3" t="e">
        <f t="shared" si="1"/>
        <v>#DIV/0!</v>
      </c>
      <c r="K8" s="3" t="e">
        <f t="shared" si="10"/>
        <v>#DIV/0!</v>
      </c>
      <c r="L8" s="3" t="e">
        <f t="shared" si="4"/>
        <v>#DIV/0!</v>
      </c>
      <c r="M8" s="3" t="e">
        <f t="shared" si="5"/>
        <v>#DIV/0!</v>
      </c>
      <c r="N8" s="3" t="e">
        <f>(K8)/(((G8/1000000)^3)*L15)</f>
        <v>#DIV/0!</v>
      </c>
      <c r="O8" s="3" t="e">
        <f>SUM(M2:M7)/L15</f>
        <v>#DIV/0!</v>
      </c>
      <c r="P8" s="3" t="e">
        <f t="shared" si="6"/>
        <v>#DIV/0!</v>
      </c>
      <c r="Q8" s="3" t="e">
        <f t="shared" si="7"/>
        <v>#DIV/0!</v>
      </c>
      <c r="R8" s="3" t="e">
        <f t="shared" si="11"/>
        <v>#DIV/0!</v>
      </c>
      <c r="S8" s="3" t="e">
        <f t="shared" si="8"/>
        <v>#DIV/0!</v>
      </c>
      <c r="T8" s="3" t="e">
        <f t="shared" si="9"/>
        <v>#DIV/0!</v>
      </c>
    </row>
    <row r="9" spans="1:20" x14ac:dyDescent="0.4">
      <c r="A9" s="3"/>
      <c r="B9" s="3"/>
      <c r="C9" s="3"/>
      <c r="D9" s="3"/>
      <c r="E9" s="3">
        <f>B15-(D10+D9)</f>
        <v>0</v>
      </c>
      <c r="F9" s="3" t="e">
        <f>E9/B15</f>
        <v>#DIV/0!</v>
      </c>
      <c r="G9" s="3">
        <f t="shared" si="0"/>
        <v>0</v>
      </c>
      <c r="H9" s="3">
        <f t="shared" si="2"/>
        <v>0</v>
      </c>
      <c r="I9" s="3">
        <f t="shared" si="3"/>
        <v>0</v>
      </c>
      <c r="J9" s="3" t="e">
        <f t="shared" si="1"/>
        <v>#DIV/0!</v>
      </c>
      <c r="K9" s="3" t="e">
        <f>J9/I9</f>
        <v>#DIV/0!</v>
      </c>
      <c r="L9" s="3" t="e">
        <f t="shared" si="4"/>
        <v>#DIV/0!</v>
      </c>
      <c r="M9" s="3" t="e">
        <f t="shared" si="5"/>
        <v>#DIV/0!</v>
      </c>
      <c r="N9" s="3" t="e">
        <f>(K9)/(((G9/1000000)^3)*L15)</f>
        <v>#DIV/0!</v>
      </c>
      <c r="O9" s="3" t="e">
        <f>SUM(M2:M8)/L15</f>
        <v>#DIV/0!</v>
      </c>
      <c r="P9" s="3" t="e">
        <f>O10-O9</f>
        <v>#DIV/0!</v>
      </c>
      <c r="Q9" s="3" t="e">
        <f t="shared" si="7"/>
        <v>#DIV/0!</v>
      </c>
      <c r="R9" s="3" t="e">
        <f t="shared" si="11"/>
        <v>#DIV/0!</v>
      </c>
      <c r="S9" s="3" t="e">
        <f t="shared" si="8"/>
        <v>#DIV/0!</v>
      </c>
      <c r="T9" s="3" t="e">
        <f t="shared" si="9"/>
        <v>#DIV/0!</v>
      </c>
    </row>
    <row r="10" spans="1:20" x14ac:dyDescent="0.4">
      <c r="A10" s="3"/>
      <c r="B10" s="3"/>
      <c r="C10" s="3"/>
      <c r="D10" s="3"/>
      <c r="E10" s="3">
        <f>B15-D10</f>
        <v>0</v>
      </c>
      <c r="F10" s="3" t="e">
        <f>E10/B15</f>
        <v>#DIV/0!</v>
      </c>
      <c r="O10" s="3" t="e">
        <f>SUM(M2:M9)/L15</f>
        <v>#DIV/0!</v>
      </c>
    </row>
    <row r="11" spans="1:20" x14ac:dyDescent="0.4">
      <c r="K11" s="1" t="s">
        <v>21</v>
      </c>
      <c r="L11" s="3" t="e">
        <f>SUM(L2:L9)</f>
        <v>#DIV/0!</v>
      </c>
      <c r="R11" s="3" t="e">
        <f>SUM(R2:R9)</f>
        <v>#DIV/0!</v>
      </c>
    </row>
    <row r="12" spans="1:20" x14ac:dyDescent="0.4">
      <c r="F12" s="1" t="s">
        <v>24</v>
      </c>
      <c r="G12" s="3" t="e">
        <f>100+(A4-A3)*(0.5-F3)/(F4-F3)</f>
        <v>#DIV/0!</v>
      </c>
      <c r="H12" s="1" t="s">
        <v>28</v>
      </c>
      <c r="I12" s="3" t="e">
        <f>100+(A4-A3)*(0.16-F3)/(F4-F3)</f>
        <v>#DIV/0!</v>
      </c>
      <c r="K12" s="1" t="s">
        <v>9</v>
      </c>
      <c r="L12" s="3" t="e">
        <f>1/L11</f>
        <v>#DIV/0!</v>
      </c>
    </row>
    <row r="13" spans="1:20" x14ac:dyDescent="0.4">
      <c r="F13" s="1" t="s">
        <v>25</v>
      </c>
      <c r="G13" s="3"/>
      <c r="K13" s="1" t="s">
        <v>10</v>
      </c>
      <c r="L13" s="3" t="e">
        <f>L12*1000000</f>
        <v>#DIV/0!</v>
      </c>
    </row>
    <row r="14" spans="1:20" x14ac:dyDescent="0.4">
      <c r="B14" s="1" t="s">
        <v>11</v>
      </c>
      <c r="K14" s="1" t="s">
        <v>12</v>
      </c>
      <c r="L14" s="3" t="e">
        <f>6/L13</f>
        <v>#DIV/0!</v>
      </c>
    </row>
    <row r="15" spans="1:20" x14ac:dyDescent="0.4">
      <c r="B15" s="3">
        <f>SUM(D2:D10)</f>
        <v>0</v>
      </c>
      <c r="F15" s="1" t="s">
        <v>26</v>
      </c>
      <c r="G15" s="3" t="e">
        <f>0+(A3-A2)*(0.5-O2)/(O3-O2)</f>
        <v>#DIV/0!</v>
      </c>
      <c r="H15" s="1" t="s">
        <v>29</v>
      </c>
      <c r="I15" s="3" t="e">
        <f>0+(A3-A2)*(0.16-O2)/(O3-O2)</f>
        <v>#DIV/0!</v>
      </c>
      <c r="K15" s="1" t="s">
        <v>22</v>
      </c>
      <c r="L15" s="3" t="e">
        <f>SUM(M2:M9)</f>
        <v>#DIV/0!</v>
      </c>
    </row>
    <row r="16" spans="1:20" x14ac:dyDescent="0.4">
      <c r="F16" s="1" t="s">
        <v>27</v>
      </c>
      <c r="G16" s="3"/>
    </row>
    <row r="18" spans="6:17" x14ac:dyDescent="0.4">
      <c r="F18" s="1" t="s">
        <v>30</v>
      </c>
      <c r="G18" s="3" t="e">
        <f>LN(G12/I12)</f>
        <v>#DIV/0!</v>
      </c>
      <c r="I18" s="1" t="s">
        <v>31</v>
      </c>
      <c r="J18" s="3" t="e">
        <f>LN(G15/I15)</f>
        <v>#DIV/0!</v>
      </c>
    </row>
    <row r="20" spans="6:17" x14ac:dyDescent="0.4">
      <c r="P20" s="6"/>
      <c r="Q20" s="6"/>
    </row>
  </sheetData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Pyconometer</vt:lpstr>
      <vt:lpstr>Images</vt:lpstr>
      <vt:lpstr>Comparison</vt:lpstr>
      <vt:lpstr>x_area</vt:lpstr>
      <vt:lpstr>xc_min</vt:lpstr>
      <vt:lpstr>xFemax</vt:lpstr>
      <vt:lpstr>xFemin</vt:lpstr>
      <vt:lpstr>xMamin</vt:lpstr>
      <vt:lpstr>Calculated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melis.oezdemir@tuhh.de</cp:lastModifiedBy>
  <dcterms:created xsi:type="dcterms:W3CDTF">2022-11-18T14:08:25Z</dcterms:created>
  <dcterms:modified xsi:type="dcterms:W3CDTF">2023-12-12T21:49:26Z</dcterms:modified>
</cp:coreProperties>
</file>